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4"/>
  <workbookPr/>
  <mc:AlternateContent xmlns:mc="http://schemas.openxmlformats.org/markup-compatibility/2006">
    <mc:Choice Requires="x15">
      <x15ac:absPath xmlns:x15ac="http://schemas.microsoft.com/office/spreadsheetml/2010/11/ac" url="D:\0-以前电脑\1-云会计综合实训202306\出版社\会计工作过程综合实训20240307\项目四（辅助资料）\"/>
    </mc:Choice>
  </mc:AlternateContent>
  <xr:revisionPtr revIDLastSave="0" documentId="13_ncr:1_{7E1B643E-F3FC-4063-87E5-763EA82FFA12}" xr6:coauthVersionLast="47" xr6:coauthVersionMax="47" xr10:uidLastSave="{00000000-0000-0000-0000-000000000000}"/>
  <bookViews>
    <workbookView xWindow="-110" yWindow="-110" windowWidth="19420" windowHeight="10420" tabRatio="682" firstSheet="1" activeTab="1" xr2:uid="{00000000-000D-0000-FFFF-FFFF00000000}"/>
  </bookViews>
  <sheets>
    <sheet name="基础信息" sheetId="21" r:id="rId1"/>
    <sheet name="1.社保缴纳明细-空表" sheetId="16" r:id="rId2"/>
    <sheet name="2.公积金缴纳明细-空表" sheetId="18" r:id="rId3"/>
    <sheet name="3.职工薪酬费用分配表-空表" sheetId="17" r:id="rId4"/>
    <sheet name="4.个税缴纳明细-空表" sheetId="22" r:id="rId5"/>
    <sheet name="5.四川诚远股份有限公司职工工资结算表-10月空表" sheetId="20" r:id="rId6"/>
    <sheet name="6.材料费用归集-空表" sheetId="26" r:id="rId7"/>
    <sheet name="7.材料费用分配-空表" sheetId="25" r:id="rId8"/>
    <sheet name="8.制造费用归集与分配-空表" sheetId="23" r:id="rId9"/>
    <sheet name="9.生产费用分配表-空表" sheetId="24" r:id="rId10"/>
    <sheet name="10.产品成本明细账-空表" sheetId="27" r:id="rId11"/>
    <sheet name="11.产成品成本汇总表-空表" sheetId="28" r:id="rId12"/>
    <sheet name="12.销售产品成本计算表-空表" sheetId="29" r:id="rId13"/>
    <sheet name="13.印花税计算表" sheetId="30" r:id="rId14"/>
    <sheet name="14.企业所得税和利润计算表" sheetId="31" r:id="rId15"/>
    <sheet name="15.固定资产折旧明细表" sheetId="32" r:id="rId16"/>
  </sheets>
  <calcPr calcId="191029"/>
</workbook>
</file>

<file path=xl/calcChain.xml><?xml version="1.0" encoding="utf-8"?>
<calcChain xmlns="http://schemas.openxmlformats.org/spreadsheetml/2006/main">
  <c r="I2" i="21" l="1"/>
  <c r="I3" i="21"/>
  <c r="I4" i="21"/>
  <c r="I5" i="21"/>
  <c r="I6" i="21"/>
  <c r="I7" i="21"/>
  <c r="I8" i="21"/>
  <c r="G9" i="21"/>
  <c r="I9" i="21"/>
  <c r="D25" i="20"/>
  <c r="C25" i="20"/>
</calcChain>
</file>

<file path=xl/sharedStrings.xml><?xml version="1.0" encoding="utf-8"?>
<sst xmlns="http://schemas.openxmlformats.org/spreadsheetml/2006/main" count="1143" uniqueCount="269">
  <si>
    <t>部门</t>
  </si>
  <si>
    <t>姓名</t>
  </si>
  <si>
    <t>标准工资</t>
  </si>
  <si>
    <t>福利费</t>
  </si>
  <si>
    <t>代扣款</t>
  </si>
  <si>
    <t>实发工资</t>
  </si>
  <si>
    <t>社保</t>
  </si>
  <si>
    <t>公积金</t>
  </si>
  <si>
    <t>个人所得税</t>
  </si>
  <si>
    <t>行政部</t>
  </si>
  <si>
    <t>李昭</t>
  </si>
  <si>
    <t>王燕</t>
  </si>
  <si>
    <t>财务部</t>
  </si>
  <si>
    <t>王宏</t>
  </si>
  <si>
    <t>李心怡</t>
  </si>
  <si>
    <t>采购部</t>
  </si>
  <si>
    <t>张世然</t>
  </si>
  <si>
    <t>技术部</t>
  </si>
  <si>
    <t>李东升</t>
  </si>
  <si>
    <t>何平</t>
  </si>
  <si>
    <t>生产部-管理人员</t>
  </si>
  <si>
    <t>代佳禄</t>
  </si>
  <si>
    <t>赵平</t>
  </si>
  <si>
    <t>生产部-工人</t>
  </si>
  <si>
    <t>李和</t>
  </si>
  <si>
    <t>将代运</t>
  </si>
  <si>
    <t>刘可然</t>
  </si>
  <si>
    <t>马中立</t>
  </si>
  <si>
    <t>马二龙</t>
  </si>
  <si>
    <t>代于中</t>
  </si>
  <si>
    <t>销售部</t>
  </si>
  <si>
    <t>罗光荣</t>
  </si>
  <si>
    <t>孙福贵</t>
  </si>
  <si>
    <t>赵大勇</t>
  </si>
  <si>
    <t>叶子才</t>
  </si>
  <si>
    <t>胡甜</t>
  </si>
  <si>
    <t>公 司 合 计</t>
  </si>
  <si>
    <t>缴存基数</t>
  </si>
  <si>
    <t>单位缴存比例</t>
  </si>
  <si>
    <t>单位缴纳公积金额</t>
  </si>
  <si>
    <t>个人缴存比例</t>
  </si>
  <si>
    <t>个人缴纳公积金额</t>
  </si>
  <si>
    <t>支付公积金总额</t>
  </si>
  <si>
    <t>缴存月份</t>
  </si>
  <si>
    <t>缴纳社保合计</t>
  </si>
  <si>
    <t>个人社保部分</t>
  </si>
  <si>
    <t>单位社保部分</t>
  </si>
  <si>
    <t>单位比例</t>
  </si>
  <si>
    <t>个人比例</t>
  </si>
  <si>
    <t>养老保险-个人交</t>
  </si>
  <si>
    <t>养老保险-单位交</t>
  </si>
  <si>
    <t>医疗保险-个人交</t>
  </si>
  <si>
    <t>医疗保险-单位交</t>
  </si>
  <si>
    <t>工伤险-单位交</t>
  </si>
  <si>
    <t>失业保险-个人交</t>
  </si>
  <si>
    <t>失业保险-单位交</t>
  </si>
  <si>
    <t>生育保险-单位交</t>
  </si>
  <si>
    <t>大病补充保险-单位交</t>
  </si>
  <si>
    <t>直接人工</t>
  </si>
  <si>
    <t>制造费用</t>
  </si>
  <si>
    <t>月份</t>
  </si>
  <si>
    <t>10月</t>
  </si>
  <si>
    <t>业务类型</t>
    <phoneticPr fontId="11" type="noConversion"/>
  </si>
  <si>
    <t>简单生产</t>
    <phoneticPr fontId="11" type="noConversion"/>
  </si>
  <si>
    <t>产品名称</t>
    <phoneticPr fontId="11" type="noConversion"/>
  </si>
  <si>
    <t>耗用材料名称</t>
    <phoneticPr fontId="11" type="noConversion"/>
  </si>
  <si>
    <t>成本项目名称</t>
    <phoneticPr fontId="11" type="noConversion"/>
  </si>
  <si>
    <t>数量</t>
    <phoneticPr fontId="11" type="noConversion"/>
  </si>
  <si>
    <t>单价</t>
  </si>
  <si>
    <t>单价</t>
    <phoneticPr fontId="11" type="noConversion"/>
  </si>
  <si>
    <t>金额</t>
    <phoneticPr fontId="11" type="noConversion"/>
  </si>
  <si>
    <t>10月领用原材料耗用汇总表</t>
  </si>
  <si>
    <t>材料名称</t>
  </si>
  <si>
    <t>本月领用</t>
  </si>
  <si>
    <t>本月领用材料金额</t>
  </si>
  <si>
    <t>合计</t>
  </si>
  <si>
    <t>手机显示系统</t>
  </si>
  <si>
    <t>K668套料</t>
  </si>
  <si>
    <t>M329套料</t>
  </si>
  <si>
    <t>M329手机</t>
    <phoneticPr fontId="11" type="noConversion"/>
  </si>
  <si>
    <t>直接材料</t>
  </si>
  <si>
    <t>直接材料</t>
    <phoneticPr fontId="11" type="noConversion"/>
  </si>
  <si>
    <t>K668手机</t>
    <phoneticPr fontId="11" type="noConversion"/>
  </si>
  <si>
    <t>K668套料</t>
    <phoneticPr fontId="11" type="noConversion"/>
  </si>
  <si>
    <t>合计</t>
    <phoneticPr fontId="13" type="noConversion"/>
  </si>
  <si>
    <t>成本中心</t>
    <phoneticPr fontId="13" type="noConversion"/>
  </si>
  <si>
    <t>费用项目</t>
    <phoneticPr fontId="13" type="noConversion"/>
  </si>
  <si>
    <t>产品名称</t>
    <phoneticPr fontId="13" type="noConversion"/>
  </si>
  <si>
    <t>分配标准</t>
    <phoneticPr fontId="13" type="noConversion"/>
  </si>
  <si>
    <t>工资</t>
  </si>
  <si>
    <t>M329手机</t>
    <phoneticPr fontId="13" type="noConversion"/>
  </si>
  <si>
    <t>K668手机</t>
    <phoneticPr fontId="13" type="noConversion"/>
  </si>
  <si>
    <t>手机生产车间</t>
    <phoneticPr fontId="13" type="noConversion"/>
  </si>
  <si>
    <t>成本项目</t>
    <phoneticPr fontId="13" type="noConversion"/>
  </si>
  <si>
    <t>直接人工</t>
    <phoneticPr fontId="13" type="noConversion"/>
  </si>
  <si>
    <t>月份</t>
    <phoneticPr fontId="13" type="noConversion"/>
  </si>
  <si>
    <t>10月</t>
    <phoneticPr fontId="13" type="noConversion"/>
  </si>
  <si>
    <t>业务类型</t>
    <phoneticPr fontId="13" type="noConversion"/>
  </si>
  <si>
    <t>简单生产</t>
    <phoneticPr fontId="13" type="noConversion"/>
  </si>
  <si>
    <t>金额</t>
    <phoneticPr fontId="13" type="noConversion"/>
  </si>
  <si>
    <t>成本或费用项目</t>
    <phoneticPr fontId="13" type="noConversion"/>
  </si>
  <si>
    <t>直接计入</t>
    <phoneticPr fontId="13" type="noConversion"/>
  </si>
  <si>
    <t>分配计入</t>
    <phoneticPr fontId="13" type="noConversion"/>
  </si>
  <si>
    <t>基本生产成本</t>
    <phoneticPr fontId="13" type="noConversion"/>
  </si>
  <si>
    <t>制造费用</t>
    <phoneticPr fontId="13" type="noConversion"/>
  </si>
  <si>
    <t>/</t>
    <phoneticPr fontId="13" type="noConversion"/>
  </si>
  <si>
    <t>职工薪酬</t>
    <phoneticPr fontId="13" type="noConversion"/>
  </si>
  <si>
    <t>生产工时（小时）</t>
    <phoneticPr fontId="13" type="noConversion"/>
  </si>
  <si>
    <t>分配率</t>
    <phoneticPr fontId="13" type="noConversion"/>
  </si>
  <si>
    <t>分配金额</t>
    <phoneticPr fontId="13" type="noConversion"/>
  </si>
  <si>
    <t>部门</t>
    <phoneticPr fontId="13" type="noConversion"/>
  </si>
  <si>
    <t>生产管理部门</t>
    <phoneticPr fontId="13" type="noConversion"/>
  </si>
  <si>
    <t>销售部</t>
    <phoneticPr fontId="13" type="noConversion"/>
  </si>
  <si>
    <t>采购部</t>
    <phoneticPr fontId="13" type="noConversion"/>
  </si>
  <si>
    <t>行政部</t>
    <phoneticPr fontId="13" type="noConversion"/>
  </si>
  <si>
    <t>技术部</t>
    <phoneticPr fontId="13" type="noConversion"/>
  </si>
  <si>
    <t>财务部</t>
    <phoneticPr fontId="13" type="noConversion"/>
  </si>
  <si>
    <t>费用合计</t>
  </si>
  <si>
    <t>费用合计</t>
    <phoneticPr fontId="13" type="noConversion"/>
  </si>
  <si>
    <t>直接人工-工资</t>
    <phoneticPr fontId="13" type="noConversion"/>
  </si>
  <si>
    <t>制造费用-工资</t>
    <phoneticPr fontId="13" type="noConversion"/>
  </si>
  <si>
    <t>管理费用-工资</t>
    <phoneticPr fontId="13" type="noConversion"/>
  </si>
  <si>
    <t>销售费用-工资</t>
    <phoneticPr fontId="13" type="noConversion"/>
  </si>
  <si>
    <t>直接人工-社保</t>
  </si>
  <si>
    <t>制造费用-社保</t>
  </si>
  <si>
    <t>管理费用-社保</t>
  </si>
  <si>
    <t>销售费用-社保</t>
  </si>
  <si>
    <t>直接人工-福利费</t>
  </si>
  <si>
    <t>制造费用-福利费</t>
  </si>
  <si>
    <t>管理费用-福利费</t>
  </si>
  <si>
    <t>销售费用-福利费</t>
  </si>
  <si>
    <t>直接人工-公积金</t>
  </si>
  <si>
    <t>制造费用-公积金</t>
  </si>
  <si>
    <t>管理费用-公积金</t>
  </si>
  <si>
    <t>销售费用-公积金</t>
  </si>
  <si>
    <t>科目</t>
    <phoneticPr fontId="13" type="noConversion"/>
  </si>
  <si>
    <t>(本期发生)借方</t>
  </si>
  <si>
    <t>水费</t>
  </si>
  <si>
    <t>厂房房租</t>
  </si>
  <si>
    <t>手机通讯费</t>
  </si>
  <si>
    <t>电费</t>
  </si>
  <si>
    <t>物业管理费</t>
  </si>
  <si>
    <t>网络费</t>
  </si>
  <si>
    <t>无形资产摊销</t>
  </si>
  <si>
    <t>折旧费用</t>
  </si>
  <si>
    <t>电话费</t>
  </si>
  <si>
    <t>办公费</t>
  </si>
  <si>
    <t>成本项目或费用项目</t>
    <phoneticPr fontId="13" type="noConversion"/>
  </si>
  <si>
    <t>子费用项目名称</t>
    <phoneticPr fontId="13" type="noConversion"/>
  </si>
  <si>
    <t>完工入库数量（部）</t>
    <phoneticPr fontId="13" type="noConversion"/>
  </si>
  <si>
    <t>来源</t>
    <phoneticPr fontId="13" type="noConversion"/>
  </si>
  <si>
    <t>成本中心名称</t>
    <phoneticPr fontId="13" type="noConversion"/>
  </si>
  <si>
    <t>车间：手机生产车间</t>
    <phoneticPr fontId="13" type="noConversion"/>
  </si>
  <si>
    <t>摘要</t>
  </si>
  <si>
    <t>月初在产品成本</t>
  </si>
  <si>
    <t>本月生产费用</t>
  </si>
  <si>
    <t>结转完工产品成本</t>
  </si>
  <si>
    <t>在产品成本</t>
  </si>
  <si>
    <t>产品名称：M329手机                                      产量：850部                                         单位：元</t>
    <phoneticPr fontId="13" type="noConversion"/>
  </si>
  <si>
    <t>直接材料</t>
    <phoneticPr fontId="13" type="noConversion"/>
  </si>
  <si>
    <t>产成品成本汇总表</t>
    <phoneticPr fontId="13" type="noConversion"/>
  </si>
  <si>
    <t>期初结存</t>
    <phoneticPr fontId="13" type="noConversion"/>
  </si>
  <si>
    <t>数量</t>
    <phoneticPr fontId="13" type="noConversion"/>
  </si>
  <si>
    <t>单位成本</t>
    <phoneticPr fontId="13" type="noConversion"/>
  </si>
  <si>
    <t>总成本</t>
    <phoneticPr fontId="13" type="noConversion"/>
  </si>
  <si>
    <t>本期完工入库</t>
    <phoneticPr fontId="13" type="noConversion"/>
  </si>
  <si>
    <t>本期销售</t>
    <phoneticPr fontId="13" type="noConversion"/>
  </si>
  <si>
    <t>单位</t>
    <phoneticPr fontId="13" type="noConversion"/>
  </si>
  <si>
    <t>部</t>
    <phoneticPr fontId="13" type="noConversion"/>
  </si>
  <si>
    <t>物料名称</t>
    <phoneticPr fontId="13" type="noConversion"/>
  </si>
  <si>
    <t>领用数量</t>
    <phoneticPr fontId="13" type="noConversion"/>
  </si>
  <si>
    <t>单价</t>
    <phoneticPr fontId="13" type="noConversion"/>
  </si>
  <si>
    <t>本月领用材料金额</t>
    <phoneticPr fontId="13" type="noConversion"/>
  </si>
  <si>
    <t>期末余额</t>
    <phoneticPr fontId="13" type="noConversion"/>
  </si>
  <si>
    <t>10月</t>
    <phoneticPr fontId="11" type="noConversion"/>
  </si>
  <si>
    <t>四川诚远股份有限公司职工工资结算表</t>
    <phoneticPr fontId="11" type="noConversion"/>
  </si>
  <si>
    <t>11月</t>
    <phoneticPr fontId="11" type="noConversion"/>
  </si>
  <si>
    <t>合计</t>
    <phoneticPr fontId="11" type="noConversion"/>
  </si>
  <si>
    <t>应付职工薪酬</t>
    <phoneticPr fontId="13" type="noConversion"/>
  </si>
  <si>
    <t>生产部</t>
    <phoneticPr fontId="13" type="noConversion"/>
  </si>
  <si>
    <t>产品名称：K668手机         产量：600部                   单位：元</t>
    <phoneticPr fontId="13" type="noConversion"/>
  </si>
  <si>
    <t>序号</t>
  </si>
  <si>
    <t>工资发放月份</t>
    <phoneticPr fontId="11" type="noConversion"/>
  </si>
  <si>
    <t>收入额计算</t>
    <phoneticPr fontId="11" type="noConversion"/>
  </si>
  <si>
    <t>专项扣除</t>
    <phoneticPr fontId="11" type="noConversion"/>
  </si>
  <si>
    <t>累计收入额</t>
    <phoneticPr fontId="11" type="noConversion"/>
  </si>
  <si>
    <t>累计减除费用</t>
    <phoneticPr fontId="11" type="noConversion"/>
  </si>
  <si>
    <t>累计专项扣除</t>
    <phoneticPr fontId="11" type="noConversion"/>
  </si>
  <si>
    <t>应发工资</t>
    <phoneticPr fontId="11" type="noConversion"/>
  </si>
  <si>
    <t>职工福利</t>
    <phoneticPr fontId="11" type="noConversion"/>
  </si>
  <si>
    <t>养老保险</t>
  </si>
  <si>
    <t>医疗保险</t>
  </si>
  <si>
    <t>失业保险</t>
  </si>
  <si>
    <t>住房公积金</t>
  </si>
  <si>
    <r>
      <rPr>
        <sz val="10"/>
        <color rgb="FF000000"/>
        <rFont val="宋体"/>
        <family val="3"/>
        <charset val="134"/>
      </rPr>
      <t>李昭</t>
    </r>
  </si>
  <si>
    <r>
      <rPr>
        <sz val="10"/>
        <color rgb="FF000000"/>
        <rFont val="宋体"/>
        <family val="3"/>
        <charset val="134"/>
      </rPr>
      <t>王燕</t>
    </r>
  </si>
  <si>
    <r>
      <rPr>
        <sz val="10"/>
        <color rgb="FF000000"/>
        <rFont val="宋体"/>
        <family val="3"/>
        <charset val="134"/>
      </rPr>
      <t>财务部</t>
    </r>
  </si>
  <si>
    <r>
      <rPr>
        <sz val="10"/>
        <color rgb="FF000000"/>
        <rFont val="宋体"/>
        <family val="3"/>
        <charset val="134"/>
      </rPr>
      <t>王宏</t>
    </r>
  </si>
  <si>
    <r>
      <rPr>
        <sz val="10"/>
        <color rgb="FF000000"/>
        <rFont val="宋体"/>
        <family val="3"/>
        <charset val="134"/>
      </rPr>
      <t>李心怡</t>
    </r>
  </si>
  <si>
    <r>
      <rPr>
        <sz val="10"/>
        <color rgb="FF000000"/>
        <rFont val="宋体"/>
        <family val="3"/>
        <charset val="134"/>
      </rPr>
      <t>采购部</t>
    </r>
  </si>
  <si>
    <r>
      <rPr>
        <sz val="10"/>
        <color rgb="FF000000"/>
        <rFont val="宋体"/>
        <family val="3"/>
        <charset val="134"/>
      </rPr>
      <t>张世然</t>
    </r>
  </si>
  <si>
    <r>
      <rPr>
        <sz val="10"/>
        <color rgb="FF000000"/>
        <rFont val="宋体"/>
        <family val="3"/>
        <charset val="134"/>
      </rPr>
      <t>技术部</t>
    </r>
  </si>
  <si>
    <r>
      <rPr>
        <sz val="10"/>
        <color rgb="FF000000"/>
        <rFont val="宋体"/>
        <family val="3"/>
        <charset val="134"/>
      </rPr>
      <t>李东升</t>
    </r>
  </si>
  <si>
    <r>
      <rPr>
        <sz val="10"/>
        <color rgb="FF000000"/>
        <rFont val="宋体"/>
        <family val="3"/>
        <charset val="134"/>
      </rPr>
      <t>何平</t>
    </r>
  </si>
  <si>
    <t>生产部</t>
  </si>
  <si>
    <r>
      <rPr>
        <sz val="10"/>
        <color rgb="FF000000"/>
        <rFont val="宋体"/>
        <family val="3"/>
        <charset val="134"/>
      </rPr>
      <t>代佳禄</t>
    </r>
  </si>
  <si>
    <r>
      <rPr>
        <sz val="10"/>
        <color rgb="FF000000"/>
        <rFont val="宋体"/>
        <family val="3"/>
        <charset val="134"/>
      </rPr>
      <t>赵平</t>
    </r>
  </si>
  <si>
    <r>
      <rPr>
        <sz val="10"/>
        <color rgb="FF000000"/>
        <rFont val="宋体"/>
        <family val="3"/>
        <charset val="134"/>
      </rPr>
      <t>李和</t>
    </r>
  </si>
  <si>
    <r>
      <rPr>
        <sz val="10"/>
        <color rgb="FF000000"/>
        <rFont val="宋体"/>
        <family val="3"/>
        <charset val="134"/>
      </rPr>
      <t>将代运</t>
    </r>
  </si>
  <si>
    <r>
      <rPr>
        <sz val="10"/>
        <color rgb="FF000000"/>
        <rFont val="宋体"/>
        <family val="3"/>
        <charset val="134"/>
      </rPr>
      <t>刘可然</t>
    </r>
  </si>
  <si>
    <r>
      <rPr>
        <sz val="10"/>
        <color rgb="FF000000"/>
        <rFont val="宋体"/>
        <family val="3"/>
        <charset val="134"/>
      </rPr>
      <t>马中立</t>
    </r>
  </si>
  <si>
    <r>
      <rPr>
        <sz val="10"/>
        <color rgb="FF000000"/>
        <rFont val="宋体"/>
        <family val="3"/>
        <charset val="134"/>
      </rPr>
      <t>马二龙</t>
    </r>
  </si>
  <si>
    <r>
      <rPr>
        <sz val="10"/>
        <color rgb="FF000000"/>
        <rFont val="宋体"/>
        <family val="3"/>
        <charset val="134"/>
      </rPr>
      <t>代于中</t>
    </r>
  </si>
  <si>
    <r>
      <rPr>
        <sz val="10"/>
        <color rgb="FF000000"/>
        <rFont val="宋体"/>
        <family val="3"/>
        <charset val="134"/>
      </rPr>
      <t>销售部</t>
    </r>
  </si>
  <si>
    <r>
      <rPr>
        <sz val="10"/>
        <color rgb="FF000000"/>
        <rFont val="宋体"/>
        <family val="3"/>
        <charset val="134"/>
      </rPr>
      <t>罗光荣</t>
    </r>
  </si>
  <si>
    <r>
      <rPr>
        <sz val="10"/>
        <color rgb="FF000000"/>
        <rFont val="宋体"/>
        <family val="3"/>
        <charset val="134"/>
      </rPr>
      <t>孙福贵</t>
    </r>
  </si>
  <si>
    <r>
      <rPr>
        <sz val="10"/>
        <color rgb="FF000000"/>
        <rFont val="宋体"/>
        <family val="3"/>
        <charset val="134"/>
      </rPr>
      <t>赵大勇</t>
    </r>
  </si>
  <si>
    <r>
      <rPr>
        <sz val="10"/>
        <color rgb="FF000000"/>
        <rFont val="宋体"/>
        <family val="3"/>
        <charset val="134"/>
      </rPr>
      <t>叶子才</t>
    </r>
  </si>
  <si>
    <r>
      <rPr>
        <sz val="10"/>
        <color rgb="FF000000"/>
        <rFont val="宋体"/>
        <family val="3"/>
        <charset val="134"/>
      </rPr>
      <t>胡甜</t>
    </r>
  </si>
  <si>
    <t>累计应纳税所得额</t>
    <phoneticPr fontId="11" type="noConversion"/>
  </si>
  <si>
    <t>累计应纳税额</t>
    <phoneticPr fontId="11" type="noConversion"/>
  </si>
  <si>
    <t>累计已缴税款</t>
    <phoneticPr fontId="11" type="noConversion"/>
  </si>
  <si>
    <t>本期申报税额</t>
    <phoneticPr fontId="11" type="noConversion"/>
  </si>
  <si>
    <t>缴费基数</t>
  </si>
  <si>
    <t>手机（部）</t>
  </si>
  <si>
    <t>含税单价</t>
  </si>
  <si>
    <t>金额</t>
  </si>
  <si>
    <t>生产管理部</t>
  </si>
  <si>
    <t>生产工人</t>
  </si>
  <si>
    <t xml:space="preserve">                                                        2023/10/31                              单位：元                                                                                  </t>
    <phoneticPr fontId="11" type="noConversion"/>
  </si>
  <si>
    <t>应税税目</t>
    <phoneticPr fontId="11" type="noConversion"/>
  </si>
  <si>
    <t>计税依据</t>
    <phoneticPr fontId="11" type="noConversion"/>
  </si>
  <si>
    <t>印花税税率</t>
  </si>
  <si>
    <t>应纳税额</t>
    <phoneticPr fontId="11" type="noConversion"/>
  </si>
  <si>
    <t>减免税额</t>
    <phoneticPr fontId="11" type="noConversion"/>
  </si>
  <si>
    <t>印花税应缴税额</t>
    <phoneticPr fontId="11" type="noConversion"/>
  </si>
  <si>
    <t>9月</t>
  </si>
  <si>
    <t>本月利润总额</t>
  </si>
  <si>
    <t>累计利润总额</t>
  </si>
  <si>
    <t>减按25%</t>
    <phoneticPr fontId="11" type="noConversion"/>
  </si>
  <si>
    <t>应纳税所得额</t>
    <phoneticPr fontId="11" type="noConversion"/>
  </si>
  <si>
    <t>税率</t>
  </si>
  <si>
    <t>企业所得税</t>
  </si>
  <si>
    <t>本月净利润</t>
  </si>
  <si>
    <t>累计企业所得税</t>
  </si>
  <si>
    <t>累计净利润</t>
  </si>
  <si>
    <t>资产名称</t>
  </si>
  <si>
    <t>金额（不含税）</t>
  </si>
  <si>
    <t>折旧年限</t>
  </si>
  <si>
    <t>净残值率</t>
  </si>
  <si>
    <t>每月折旧金额</t>
  </si>
  <si>
    <t>开始折旧月份</t>
  </si>
  <si>
    <t>10月折旧金额</t>
  </si>
  <si>
    <t>11月折旧金额</t>
  </si>
  <si>
    <t>12月折旧金额</t>
  </si>
  <si>
    <t>生产设备</t>
  </si>
  <si>
    <t>办公家具</t>
  </si>
  <si>
    <t>电脑</t>
  </si>
  <si>
    <t>生产线</t>
  </si>
  <si>
    <t>接管人员清单</t>
    <phoneticPr fontId="11" type="noConversion"/>
  </si>
  <si>
    <t>手机预计发放情况</t>
    <phoneticPr fontId="11" type="noConversion"/>
  </si>
  <si>
    <t>标准工资</t>
    <phoneticPr fontId="11" type="noConversion"/>
  </si>
  <si>
    <t>费用归集</t>
    <phoneticPr fontId="11" type="noConversion"/>
  </si>
  <si>
    <t>直接人工</t>
    <phoneticPr fontId="11" type="noConversion"/>
  </si>
  <si>
    <t>工资</t>
    <phoneticPr fontId="11" type="noConversion"/>
  </si>
  <si>
    <t>社保</t>
    <phoneticPr fontId="11" type="noConversion"/>
  </si>
  <si>
    <t>公积金</t>
    <phoneticPr fontId="11" type="noConversion"/>
  </si>
  <si>
    <t>福利费</t>
    <phoneticPr fontId="11" type="noConversion"/>
  </si>
  <si>
    <t>制造费用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</si>
</sst>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000_);[Red]\(0.000000\)"/>
    <numFmt numFmtId="178" formatCode="0.00_);[Red]\(0.00\)"/>
    <numFmt numFmtId="179" formatCode="0.000%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rgb="FF000000"/>
      <name val="方正黑体简体"/>
      <family val="3"/>
      <charset val="134"/>
    </font>
    <font>
      <b/>
      <sz val="10"/>
      <color theme="1"/>
      <name val="方正黑体简体"/>
      <family val="3"/>
      <charset val="134"/>
    </font>
    <font>
      <sz val="10"/>
      <color rgb="FF000000"/>
      <name val="方正书宋简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1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78" fontId="1" fillId="0" borderId="2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178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B8B09-0887-4C43-977F-AABFB052375C}">
  <dimension ref="A1:I21"/>
  <sheetViews>
    <sheetView workbookViewId="0">
      <selection activeCell="F18" sqref="F18"/>
    </sheetView>
  </sheetViews>
  <sheetFormatPr defaultColWidth="20.36328125" defaultRowHeight="14"/>
  <cols>
    <col min="2" max="4" width="22.453125" style="8" customWidth="1"/>
  </cols>
  <sheetData>
    <row r="1" spans="1:9">
      <c r="A1" s="51" t="s">
        <v>259</v>
      </c>
      <c r="B1" s="34" t="s">
        <v>0</v>
      </c>
      <c r="C1" s="49" t="s">
        <v>1</v>
      </c>
      <c r="D1" s="34" t="s">
        <v>261</v>
      </c>
      <c r="E1" s="54" t="s">
        <v>260</v>
      </c>
      <c r="F1" s="33" t="s">
        <v>0</v>
      </c>
      <c r="G1" s="33" t="s">
        <v>224</v>
      </c>
      <c r="H1" s="33" t="s">
        <v>225</v>
      </c>
      <c r="I1" s="33" t="s">
        <v>226</v>
      </c>
    </row>
    <row r="2" spans="1:9">
      <c r="A2" s="52"/>
      <c r="B2" s="35" t="s">
        <v>9</v>
      </c>
      <c r="C2" s="50" t="s">
        <v>10</v>
      </c>
      <c r="D2" s="3">
        <v>6000</v>
      </c>
      <c r="E2" s="55"/>
      <c r="F2" s="14" t="s">
        <v>30</v>
      </c>
      <c r="G2" s="14">
        <v>5</v>
      </c>
      <c r="H2" s="14">
        <v>1580</v>
      </c>
      <c r="I2" s="14">
        <f t="shared" ref="I2:I8" si="0">G2*H2</f>
        <v>7900</v>
      </c>
    </row>
    <row r="3" spans="1:9">
      <c r="A3" s="52"/>
      <c r="B3" s="35" t="s">
        <v>9</v>
      </c>
      <c r="C3" s="50" t="s">
        <v>11</v>
      </c>
      <c r="D3" s="3">
        <v>3500</v>
      </c>
      <c r="E3" s="55"/>
      <c r="F3" s="14" t="s">
        <v>15</v>
      </c>
      <c r="G3" s="14">
        <v>1</v>
      </c>
      <c r="H3" s="14">
        <v>1580</v>
      </c>
      <c r="I3" s="14">
        <f t="shared" si="0"/>
        <v>1580</v>
      </c>
    </row>
    <row r="4" spans="1:9">
      <c r="A4" s="52"/>
      <c r="B4" s="35" t="s">
        <v>12</v>
      </c>
      <c r="C4" s="50" t="s">
        <v>13</v>
      </c>
      <c r="D4" s="3">
        <v>8000</v>
      </c>
      <c r="E4" s="55"/>
      <c r="F4" s="14" t="s">
        <v>17</v>
      </c>
      <c r="G4" s="14">
        <v>2</v>
      </c>
      <c r="H4" s="14">
        <v>1580</v>
      </c>
      <c r="I4" s="14">
        <f t="shared" si="0"/>
        <v>3160</v>
      </c>
    </row>
    <row r="5" spans="1:9">
      <c r="A5" s="52"/>
      <c r="B5" s="35" t="s">
        <v>12</v>
      </c>
      <c r="C5" s="50" t="s">
        <v>14</v>
      </c>
      <c r="D5" s="3">
        <v>3500</v>
      </c>
      <c r="E5" s="55"/>
      <c r="F5" s="14" t="s">
        <v>227</v>
      </c>
      <c r="G5" s="14">
        <v>2</v>
      </c>
      <c r="H5" s="14">
        <v>1580</v>
      </c>
      <c r="I5" s="14">
        <f t="shared" si="0"/>
        <v>3160</v>
      </c>
    </row>
    <row r="6" spans="1:9">
      <c r="A6" s="52"/>
      <c r="B6" s="35" t="s">
        <v>15</v>
      </c>
      <c r="C6" s="50" t="s">
        <v>16</v>
      </c>
      <c r="D6" s="3">
        <v>5000</v>
      </c>
      <c r="E6" s="55"/>
      <c r="F6" s="14" t="s">
        <v>228</v>
      </c>
      <c r="G6" s="14">
        <v>6</v>
      </c>
      <c r="H6" s="14">
        <v>1580</v>
      </c>
      <c r="I6" s="14">
        <f t="shared" si="0"/>
        <v>9480</v>
      </c>
    </row>
    <row r="7" spans="1:9">
      <c r="A7" s="52"/>
      <c r="B7" s="35" t="s">
        <v>17</v>
      </c>
      <c r="C7" s="50" t="s">
        <v>18</v>
      </c>
      <c r="D7" s="3">
        <v>10000</v>
      </c>
      <c r="E7" s="55"/>
      <c r="F7" s="14" t="s">
        <v>9</v>
      </c>
      <c r="G7" s="14">
        <v>2</v>
      </c>
      <c r="H7" s="14">
        <v>1580</v>
      </c>
      <c r="I7" s="14">
        <f t="shared" si="0"/>
        <v>3160</v>
      </c>
    </row>
    <row r="8" spans="1:9">
      <c r="A8" s="52"/>
      <c r="B8" s="35" t="s">
        <v>17</v>
      </c>
      <c r="C8" s="50" t="s">
        <v>19</v>
      </c>
      <c r="D8" s="3">
        <v>5000</v>
      </c>
      <c r="E8" s="55"/>
      <c r="F8" s="14" t="s">
        <v>12</v>
      </c>
      <c r="G8" s="14">
        <v>2</v>
      </c>
      <c r="H8" s="14">
        <v>1580</v>
      </c>
      <c r="I8" s="14">
        <f t="shared" si="0"/>
        <v>3160</v>
      </c>
    </row>
    <row r="9" spans="1:9">
      <c r="A9" s="52"/>
      <c r="B9" s="35" t="s">
        <v>20</v>
      </c>
      <c r="C9" s="50" t="s">
        <v>21</v>
      </c>
      <c r="D9" s="3">
        <v>8000</v>
      </c>
      <c r="E9" s="56"/>
      <c r="F9" s="33" t="s">
        <v>75</v>
      </c>
      <c r="G9" s="14">
        <f>SUM(G2:G8)</f>
        <v>20</v>
      </c>
      <c r="H9" s="14"/>
      <c r="I9" s="14">
        <f>SUM(I2:I8)</f>
        <v>31600</v>
      </c>
    </row>
    <row r="10" spans="1:9">
      <c r="A10" s="52"/>
      <c r="B10" s="35" t="s">
        <v>20</v>
      </c>
      <c r="C10" s="35" t="s">
        <v>22</v>
      </c>
      <c r="D10" s="3">
        <v>4000</v>
      </c>
    </row>
    <row r="11" spans="1:9">
      <c r="A11" s="52"/>
      <c r="B11" s="35" t="s">
        <v>23</v>
      </c>
      <c r="C11" s="35" t="s">
        <v>24</v>
      </c>
      <c r="D11" s="3">
        <v>4000</v>
      </c>
    </row>
    <row r="12" spans="1:9">
      <c r="A12" s="52"/>
      <c r="B12" s="35" t="s">
        <v>23</v>
      </c>
      <c r="C12" s="35" t="s">
        <v>25</v>
      </c>
      <c r="D12" s="3">
        <v>4000</v>
      </c>
    </row>
    <row r="13" spans="1:9">
      <c r="A13" s="52"/>
      <c r="B13" s="35" t="s">
        <v>23</v>
      </c>
      <c r="C13" s="35" t="s">
        <v>26</v>
      </c>
      <c r="D13" s="3">
        <v>4000</v>
      </c>
    </row>
    <row r="14" spans="1:9">
      <c r="A14" s="52"/>
      <c r="B14" s="35" t="s">
        <v>23</v>
      </c>
      <c r="C14" s="35" t="s">
        <v>27</v>
      </c>
      <c r="D14" s="3">
        <v>3500</v>
      </c>
    </row>
    <row r="15" spans="1:9">
      <c r="A15" s="52"/>
      <c r="B15" s="35" t="s">
        <v>23</v>
      </c>
      <c r="C15" s="35" t="s">
        <v>28</v>
      </c>
      <c r="D15" s="3">
        <v>3500</v>
      </c>
    </row>
    <row r="16" spans="1:9">
      <c r="A16" s="52"/>
      <c r="B16" s="35" t="s">
        <v>23</v>
      </c>
      <c r="C16" s="35" t="s">
        <v>29</v>
      </c>
      <c r="D16" s="3">
        <v>3000</v>
      </c>
    </row>
    <row r="17" spans="1:4">
      <c r="A17" s="52"/>
      <c r="B17" s="35" t="s">
        <v>30</v>
      </c>
      <c r="C17" s="35" t="s">
        <v>31</v>
      </c>
      <c r="D17" s="3">
        <v>10000</v>
      </c>
    </row>
    <row r="18" spans="1:4">
      <c r="A18" s="52"/>
      <c r="B18" s="35" t="s">
        <v>30</v>
      </c>
      <c r="C18" s="35" t="s">
        <v>32</v>
      </c>
      <c r="D18" s="3">
        <v>6000</v>
      </c>
    </row>
    <row r="19" spans="1:4">
      <c r="A19" s="52"/>
      <c r="B19" s="35" t="s">
        <v>30</v>
      </c>
      <c r="C19" s="35" t="s">
        <v>33</v>
      </c>
      <c r="D19" s="3">
        <v>4000</v>
      </c>
    </row>
    <row r="20" spans="1:4">
      <c r="A20" s="52"/>
      <c r="B20" s="35" t="s">
        <v>30</v>
      </c>
      <c r="C20" s="35" t="s">
        <v>34</v>
      </c>
      <c r="D20" s="3">
        <v>4000</v>
      </c>
    </row>
    <row r="21" spans="1:4">
      <c r="A21" s="53"/>
      <c r="B21" s="35" t="s">
        <v>30</v>
      </c>
      <c r="C21" s="35" t="s">
        <v>35</v>
      </c>
      <c r="D21" s="3">
        <v>3500</v>
      </c>
    </row>
  </sheetData>
  <mergeCells count="2">
    <mergeCell ref="A1:A21"/>
    <mergeCell ref="E1:E9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409ED-263E-413E-9533-E7D026CA9A70}">
  <dimension ref="A1:Y21"/>
  <sheetViews>
    <sheetView tabSelected="1" workbookViewId="0">
      <selection activeCell="B2" sqref="B2"/>
    </sheetView>
  </sheetViews>
  <sheetFormatPr defaultRowHeight="14"/>
  <cols>
    <col min="7" max="7" width="10.36328125" customWidth="1"/>
  </cols>
  <sheetData>
    <row r="1" spans="1:25" ht="39">
      <c r="A1" s="38" t="s">
        <v>60</v>
      </c>
      <c r="B1" s="32" t="s">
        <v>0</v>
      </c>
      <c r="C1" s="32" t="s">
        <v>1</v>
      </c>
      <c r="D1" s="32" t="s">
        <v>44</v>
      </c>
      <c r="E1" s="32" t="s">
        <v>45</v>
      </c>
      <c r="F1" s="32" t="s">
        <v>46</v>
      </c>
      <c r="G1" s="32" t="s">
        <v>223</v>
      </c>
      <c r="H1" s="32" t="s">
        <v>47</v>
      </c>
      <c r="I1" s="32" t="s">
        <v>48</v>
      </c>
      <c r="J1" s="32" t="s">
        <v>49</v>
      </c>
      <c r="K1" s="32" t="s">
        <v>50</v>
      </c>
      <c r="L1" s="32" t="s">
        <v>47</v>
      </c>
      <c r="M1" s="32" t="s">
        <v>48</v>
      </c>
      <c r="N1" s="32" t="s">
        <v>51</v>
      </c>
      <c r="O1" s="32" t="s">
        <v>52</v>
      </c>
      <c r="P1" s="32" t="s">
        <v>47</v>
      </c>
      <c r="Q1" s="32" t="s">
        <v>53</v>
      </c>
      <c r="R1" s="32" t="s">
        <v>47</v>
      </c>
      <c r="S1" s="32" t="s">
        <v>48</v>
      </c>
      <c r="T1" s="32" t="s">
        <v>54</v>
      </c>
      <c r="U1" s="32" t="s">
        <v>55</v>
      </c>
      <c r="V1" s="32" t="s">
        <v>47</v>
      </c>
      <c r="W1" s="32" t="s">
        <v>56</v>
      </c>
      <c r="X1" s="32" t="s">
        <v>47</v>
      </c>
      <c r="Y1" s="32" t="s">
        <v>57</v>
      </c>
    </row>
    <row r="2" spans="1:25">
      <c r="A2" s="39" t="s">
        <v>61</v>
      </c>
      <c r="B2" s="40" t="s">
        <v>9</v>
      </c>
      <c r="C2" s="40" t="s">
        <v>10</v>
      </c>
      <c r="D2" s="39"/>
      <c r="E2" s="39"/>
      <c r="F2" s="39"/>
      <c r="G2" s="41">
        <v>6000</v>
      </c>
      <c r="H2" s="42">
        <v>0.19</v>
      </c>
      <c r="I2" s="42">
        <v>0.08</v>
      </c>
      <c r="J2" s="43"/>
      <c r="K2" s="43"/>
      <c r="L2" s="42">
        <v>7.0000000000000007E-2</v>
      </c>
      <c r="M2" s="42">
        <v>0.02</v>
      </c>
      <c r="N2" s="43"/>
      <c r="O2" s="43"/>
      <c r="P2" s="42">
        <v>0.01</v>
      </c>
      <c r="Q2" s="43"/>
      <c r="R2" s="42">
        <v>0.01</v>
      </c>
      <c r="S2" s="42">
        <v>0</v>
      </c>
      <c r="T2" s="43"/>
      <c r="U2" s="43"/>
      <c r="V2" s="42">
        <v>0.01</v>
      </c>
      <c r="W2" s="43"/>
      <c r="X2" s="42">
        <v>0.01</v>
      </c>
      <c r="Y2" s="43"/>
    </row>
    <row r="3" spans="1:25">
      <c r="A3" s="39" t="s">
        <v>61</v>
      </c>
      <c r="B3" s="40" t="s">
        <v>9</v>
      </c>
      <c r="C3" s="40" t="s">
        <v>11</v>
      </c>
      <c r="D3" s="39"/>
      <c r="E3" s="39"/>
      <c r="F3" s="39"/>
      <c r="G3" s="41">
        <v>3500</v>
      </c>
      <c r="H3" s="42">
        <v>0.19</v>
      </c>
      <c r="I3" s="42">
        <v>0.08</v>
      </c>
      <c r="J3" s="43"/>
      <c r="K3" s="43"/>
      <c r="L3" s="42">
        <v>7.0000000000000007E-2</v>
      </c>
      <c r="M3" s="42">
        <v>0.02</v>
      </c>
      <c r="N3" s="43"/>
      <c r="O3" s="43"/>
      <c r="P3" s="42">
        <v>0.01</v>
      </c>
      <c r="Q3" s="43"/>
      <c r="R3" s="42">
        <v>0.01</v>
      </c>
      <c r="S3" s="42">
        <v>0</v>
      </c>
      <c r="T3" s="43"/>
      <c r="U3" s="43"/>
      <c r="V3" s="42">
        <v>0.01</v>
      </c>
      <c r="W3" s="43"/>
      <c r="X3" s="42">
        <v>0.01</v>
      </c>
      <c r="Y3" s="43"/>
    </row>
    <row r="4" spans="1:25">
      <c r="A4" s="39" t="s">
        <v>61</v>
      </c>
      <c r="B4" s="40" t="s">
        <v>12</v>
      </c>
      <c r="C4" s="40" t="s">
        <v>13</v>
      </c>
      <c r="D4" s="39"/>
      <c r="E4" s="39"/>
      <c r="F4" s="39"/>
      <c r="G4" s="41">
        <v>8000</v>
      </c>
      <c r="H4" s="42">
        <v>0.19</v>
      </c>
      <c r="I4" s="42">
        <v>0.08</v>
      </c>
      <c r="J4" s="43"/>
      <c r="K4" s="43"/>
      <c r="L4" s="42">
        <v>7.0000000000000007E-2</v>
      </c>
      <c r="M4" s="42">
        <v>0.02</v>
      </c>
      <c r="N4" s="43"/>
      <c r="O4" s="43"/>
      <c r="P4" s="42">
        <v>0.01</v>
      </c>
      <c r="Q4" s="43"/>
      <c r="R4" s="42">
        <v>0.01</v>
      </c>
      <c r="S4" s="42">
        <v>0</v>
      </c>
      <c r="T4" s="43"/>
      <c r="U4" s="43"/>
      <c r="V4" s="42">
        <v>0.01</v>
      </c>
      <c r="W4" s="43"/>
      <c r="X4" s="42">
        <v>0.01</v>
      </c>
      <c r="Y4" s="43"/>
    </row>
    <row r="5" spans="1:25">
      <c r="A5" s="39" t="s">
        <v>61</v>
      </c>
      <c r="B5" s="40" t="s">
        <v>12</v>
      </c>
      <c r="C5" s="40" t="s">
        <v>14</v>
      </c>
      <c r="D5" s="39"/>
      <c r="E5" s="39"/>
      <c r="F5" s="39"/>
      <c r="G5" s="41">
        <v>3500</v>
      </c>
      <c r="H5" s="42">
        <v>0.19</v>
      </c>
      <c r="I5" s="42">
        <v>0.08</v>
      </c>
      <c r="J5" s="43"/>
      <c r="K5" s="43"/>
      <c r="L5" s="42">
        <v>7.0000000000000007E-2</v>
      </c>
      <c r="M5" s="42">
        <v>0.02</v>
      </c>
      <c r="N5" s="43"/>
      <c r="O5" s="43"/>
      <c r="P5" s="42">
        <v>0.01</v>
      </c>
      <c r="Q5" s="43"/>
      <c r="R5" s="42">
        <v>0.01</v>
      </c>
      <c r="S5" s="42">
        <v>0</v>
      </c>
      <c r="T5" s="43"/>
      <c r="U5" s="43"/>
      <c r="V5" s="42">
        <v>0.01</v>
      </c>
      <c r="W5" s="43"/>
      <c r="X5" s="42">
        <v>0.01</v>
      </c>
      <c r="Y5" s="43"/>
    </row>
    <row r="6" spans="1:25">
      <c r="A6" s="39" t="s">
        <v>61</v>
      </c>
      <c r="B6" s="40" t="s">
        <v>15</v>
      </c>
      <c r="C6" s="40" t="s">
        <v>16</v>
      </c>
      <c r="D6" s="39"/>
      <c r="E6" s="39"/>
      <c r="F6" s="39"/>
      <c r="G6" s="41">
        <v>5000</v>
      </c>
      <c r="H6" s="42">
        <v>0.19</v>
      </c>
      <c r="I6" s="42">
        <v>0.08</v>
      </c>
      <c r="J6" s="43"/>
      <c r="K6" s="43"/>
      <c r="L6" s="42">
        <v>7.0000000000000007E-2</v>
      </c>
      <c r="M6" s="42">
        <v>0.02</v>
      </c>
      <c r="N6" s="43"/>
      <c r="O6" s="43"/>
      <c r="P6" s="42">
        <v>0.01</v>
      </c>
      <c r="Q6" s="43"/>
      <c r="R6" s="42">
        <v>0.01</v>
      </c>
      <c r="S6" s="42">
        <v>0</v>
      </c>
      <c r="T6" s="43"/>
      <c r="U6" s="43"/>
      <c r="V6" s="42">
        <v>0.01</v>
      </c>
      <c r="W6" s="43"/>
      <c r="X6" s="42">
        <v>0.01</v>
      </c>
      <c r="Y6" s="43"/>
    </row>
    <row r="7" spans="1:25">
      <c r="A7" s="39" t="s">
        <v>61</v>
      </c>
      <c r="B7" s="40" t="s">
        <v>17</v>
      </c>
      <c r="C7" s="40" t="s">
        <v>18</v>
      </c>
      <c r="D7" s="39"/>
      <c r="E7" s="39"/>
      <c r="F7" s="39"/>
      <c r="G7" s="41">
        <v>10000</v>
      </c>
      <c r="H7" s="42">
        <v>0.19</v>
      </c>
      <c r="I7" s="42">
        <v>0.08</v>
      </c>
      <c r="J7" s="43"/>
      <c r="K7" s="43"/>
      <c r="L7" s="42">
        <v>7.0000000000000007E-2</v>
      </c>
      <c r="M7" s="42">
        <v>0.02</v>
      </c>
      <c r="N7" s="43"/>
      <c r="O7" s="43"/>
      <c r="P7" s="42">
        <v>0.01</v>
      </c>
      <c r="Q7" s="43"/>
      <c r="R7" s="42">
        <v>0.01</v>
      </c>
      <c r="S7" s="42">
        <v>0</v>
      </c>
      <c r="T7" s="43"/>
      <c r="U7" s="43"/>
      <c r="V7" s="42">
        <v>0.01</v>
      </c>
      <c r="W7" s="43"/>
      <c r="X7" s="42">
        <v>0.01</v>
      </c>
      <c r="Y7" s="43"/>
    </row>
    <row r="8" spans="1:25">
      <c r="A8" s="39" t="s">
        <v>61</v>
      </c>
      <c r="B8" s="40" t="s">
        <v>17</v>
      </c>
      <c r="C8" s="40" t="s">
        <v>19</v>
      </c>
      <c r="D8" s="39"/>
      <c r="E8" s="39"/>
      <c r="F8" s="39"/>
      <c r="G8" s="41">
        <v>5000</v>
      </c>
      <c r="H8" s="42">
        <v>0.19</v>
      </c>
      <c r="I8" s="42">
        <v>0.08</v>
      </c>
      <c r="J8" s="43"/>
      <c r="K8" s="43"/>
      <c r="L8" s="42">
        <v>7.0000000000000007E-2</v>
      </c>
      <c r="M8" s="42">
        <v>0.02</v>
      </c>
      <c r="N8" s="43"/>
      <c r="O8" s="43"/>
      <c r="P8" s="42">
        <v>0.01</v>
      </c>
      <c r="Q8" s="43"/>
      <c r="R8" s="42">
        <v>0.01</v>
      </c>
      <c r="S8" s="42">
        <v>0</v>
      </c>
      <c r="T8" s="43"/>
      <c r="U8" s="43"/>
      <c r="V8" s="42">
        <v>0.01</v>
      </c>
      <c r="W8" s="43"/>
      <c r="X8" s="42">
        <v>0.01</v>
      </c>
      <c r="Y8" s="43"/>
    </row>
    <row r="9" spans="1:25" ht="26">
      <c r="A9" s="39" t="s">
        <v>61</v>
      </c>
      <c r="B9" s="40" t="s">
        <v>20</v>
      </c>
      <c r="C9" s="40" t="s">
        <v>21</v>
      </c>
      <c r="D9" s="39"/>
      <c r="E9" s="39"/>
      <c r="F9" s="39"/>
      <c r="G9" s="41">
        <v>8000</v>
      </c>
      <c r="H9" s="42">
        <v>0.19</v>
      </c>
      <c r="I9" s="42">
        <v>0.08</v>
      </c>
      <c r="J9" s="43"/>
      <c r="K9" s="43"/>
      <c r="L9" s="42">
        <v>7.0000000000000007E-2</v>
      </c>
      <c r="M9" s="42">
        <v>0.02</v>
      </c>
      <c r="N9" s="43"/>
      <c r="O9" s="43"/>
      <c r="P9" s="42">
        <v>0.01</v>
      </c>
      <c r="Q9" s="43"/>
      <c r="R9" s="42">
        <v>0.01</v>
      </c>
      <c r="S9" s="42">
        <v>0</v>
      </c>
      <c r="T9" s="43"/>
      <c r="U9" s="43"/>
      <c r="V9" s="42">
        <v>0.01</v>
      </c>
      <c r="W9" s="43"/>
      <c r="X9" s="42">
        <v>0.01</v>
      </c>
      <c r="Y9" s="43"/>
    </row>
    <row r="10" spans="1:25" ht="26">
      <c r="A10" s="39" t="s">
        <v>61</v>
      </c>
      <c r="B10" s="40" t="s">
        <v>20</v>
      </c>
      <c r="C10" s="40" t="s">
        <v>22</v>
      </c>
      <c r="D10" s="39"/>
      <c r="E10" s="39"/>
      <c r="F10" s="39"/>
      <c r="G10" s="41">
        <v>4000</v>
      </c>
      <c r="H10" s="42">
        <v>0.19</v>
      </c>
      <c r="I10" s="42">
        <v>0.08</v>
      </c>
      <c r="J10" s="43"/>
      <c r="K10" s="43"/>
      <c r="L10" s="42">
        <v>7.0000000000000007E-2</v>
      </c>
      <c r="M10" s="42">
        <v>0.02</v>
      </c>
      <c r="N10" s="43"/>
      <c r="O10" s="43"/>
      <c r="P10" s="42">
        <v>0.01</v>
      </c>
      <c r="Q10" s="43"/>
      <c r="R10" s="42">
        <v>0.01</v>
      </c>
      <c r="S10" s="42">
        <v>0</v>
      </c>
      <c r="T10" s="43"/>
      <c r="U10" s="43"/>
      <c r="V10" s="42">
        <v>0.01</v>
      </c>
      <c r="W10" s="43"/>
      <c r="X10" s="42">
        <v>0.01</v>
      </c>
      <c r="Y10" s="43"/>
    </row>
    <row r="11" spans="1:25" ht="26">
      <c r="A11" s="39" t="s">
        <v>61</v>
      </c>
      <c r="B11" s="40" t="s">
        <v>23</v>
      </c>
      <c r="C11" s="40" t="s">
        <v>24</v>
      </c>
      <c r="D11" s="39"/>
      <c r="E11" s="39"/>
      <c r="F11" s="39"/>
      <c r="G11" s="41">
        <v>4000</v>
      </c>
      <c r="H11" s="42">
        <v>0.19</v>
      </c>
      <c r="I11" s="42">
        <v>0.08</v>
      </c>
      <c r="J11" s="43"/>
      <c r="K11" s="43"/>
      <c r="L11" s="42">
        <v>7.0000000000000007E-2</v>
      </c>
      <c r="M11" s="42">
        <v>0.02</v>
      </c>
      <c r="N11" s="43"/>
      <c r="O11" s="43"/>
      <c r="P11" s="42">
        <v>0.01</v>
      </c>
      <c r="Q11" s="43"/>
      <c r="R11" s="42">
        <v>0.01</v>
      </c>
      <c r="S11" s="42">
        <v>0</v>
      </c>
      <c r="T11" s="43"/>
      <c r="U11" s="43"/>
      <c r="V11" s="42">
        <v>0.01</v>
      </c>
      <c r="W11" s="43"/>
      <c r="X11" s="42">
        <v>0.01</v>
      </c>
      <c r="Y11" s="43"/>
    </row>
    <row r="12" spans="1:25" ht="26">
      <c r="A12" s="39" t="s">
        <v>61</v>
      </c>
      <c r="B12" s="40" t="s">
        <v>23</v>
      </c>
      <c r="C12" s="40" t="s">
        <v>25</v>
      </c>
      <c r="D12" s="39"/>
      <c r="E12" s="39"/>
      <c r="F12" s="39"/>
      <c r="G12" s="41">
        <v>4000</v>
      </c>
      <c r="H12" s="42">
        <v>0.19</v>
      </c>
      <c r="I12" s="42">
        <v>0.08</v>
      </c>
      <c r="J12" s="43"/>
      <c r="K12" s="43"/>
      <c r="L12" s="42">
        <v>7.0000000000000007E-2</v>
      </c>
      <c r="M12" s="42">
        <v>0.02</v>
      </c>
      <c r="N12" s="43"/>
      <c r="O12" s="43"/>
      <c r="P12" s="42">
        <v>0.01</v>
      </c>
      <c r="Q12" s="43"/>
      <c r="R12" s="42">
        <v>0.01</v>
      </c>
      <c r="S12" s="42">
        <v>0</v>
      </c>
      <c r="T12" s="43"/>
      <c r="U12" s="43"/>
      <c r="V12" s="42">
        <v>0.01</v>
      </c>
      <c r="W12" s="43"/>
      <c r="X12" s="42">
        <v>0.01</v>
      </c>
      <c r="Y12" s="43"/>
    </row>
    <row r="13" spans="1:25" ht="26">
      <c r="A13" s="39" t="s">
        <v>61</v>
      </c>
      <c r="B13" s="40" t="s">
        <v>23</v>
      </c>
      <c r="C13" s="40" t="s">
        <v>26</v>
      </c>
      <c r="D13" s="39"/>
      <c r="E13" s="39"/>
      <c r="F13" s="39"/>
      <c r="G13" s="41">
        <v>4000</v>
      </c>
      <c r="H13" s="42">
        <v>0.19</v>
      </c>
      <c r="I13" s="42">
        <v>0.08</v>
      </c>
      <c r="J13" s="43"/>
      <c r="K13" s="43"/>
      <c r="L13" s="42">
        <v>7.0000000000000007E-2</v>
      </c>
      <c r="M13" s="42">
        <v>0.02</v>
      </c>
      <c r="N13" s="43"/>
      <c r="O13" s="43"/>
      <c r="P13" s="42">
        <v>0.01</v>
      </c>
      <c r="Q13" s="43"/>
      <c r="R13" s="42">
        <v>0.01</v>
      </c>
      <c r="S13" s="42">
        <v>0</v>
      </c>
      <c r="T13" s="43"/>
      <c r="U13" s="43"/>
      <c r="V13" s="42">
        <v>0.01</v>
      </c>
      <c r="W13" s="43"/>
      <c r="X13" s="42">
        <v>0.01</v>
      </c>
      <c r="Y13" s="43"/>
    </row>
    <row r="14" spans="1:25" ht="26">
      <c r="A14" s="39" t="s">
        <v>61</v>
      </c>
      <c r="B14" s="40" t="s">
        <v>23</v>
      </c>
      <c r="C14" s="40" t="s">
        <v>27</v>
      </c>
      <c r="D14" s="39"/>
      <c r="E14" s="39"/>
      <c r="F14" s="39"/>
      <c r="G14" s="41">
        <v>3500</v>
      </c>
      <c r="H14" s="42">
        <v>0.19</v>
      </c>
      <c r="I14" s="42">
        <v>0.08</v>
      </c>
      <c r="J14" s="43"/>
      <c r="K14" s="43"/>
      <c r="L14" s="42">
        <v>7.0000000000000007E-2</v>
      </c>
      <c r="M14" s="42">
        <v>0.02</v>
      </c>
      <c r="N14" s="43"/>
      <c r="O14" s="43"/>
      <c r="P14" s="42">
        <v>0.01</v>
      </c>
      <c r="Q14" s="43"/>
      <c r="R14" s="42">
        <v>0.01</v>
      </c>
      <c r="S14" s="42">
        <v>0</v>
      </c>
      <c r="T14" s="43"/>
      <c r="U14" s="43"/>
      <c r="V14" s="42">
        <v>0.01</v>
      </c>
      <c r="W14" s="43"/>
      <c r="X14" s="42">
        <v>0.01</v>
      </c>
      <c r="Y14" s="43"/>
    </row>
    <row r="15" spans="1:25" ht="26">
      <c r="A15" s="39" t="s">
        <v>61</v>
      </c>
      <c r="B15" s="40" t="s">
        <v>23</v>
      </c>
      <c r="C15" s="40" t="s">
        <v>28</v>
      </c>
      <c r="D15" s="39"/>
      <c r="E15" s="39"/>
      <c r="F15" s="39"/>
      <c r="G15" s="41">
        <v>3500</v>
      </c>
      <c r="H15" s="42">
        <v>0.19</v>
      </c>
      <c r="I15" s="42">
        <v>0.08</v>
      </c>
      <c r="J15" s="43"/>
      <c r="K15" s="43"/>
      <c r="L15" s="42">
        <v>7.0000000000000007E-2</v>
      </c>
      <c r="M15" s="42">
        <v>0.02</v>
      </c>
      <c r="N15" s="43"/>
      <c r="O15" s="43"/>
      <c r="P15" s="42">
        <v>0.01</v>
      </c>
      <c r="Q15" s="43"/>
      <c r="R15" s="42">
        <v>0.01</v>
      </c>
      <c r="S15" s="42">
        <v>0</v>
      </c>
      <c r="T15" s="43"/>
      <c r="U15" s="43"/>
      <c r="V15" s="42">
        <v>0.01</v>
      </c>
      <c r="W15" s="43"/>
      <c r="X15" s="42">
        <v>0.01</v>
      </c>
      <c r="Y15" s="43"/>
    </row>
    <row r="16" spans="1:25" ht="26">
      <c r="A16" s="39" t="s">
        <v>61</v>
      </c>
      <c r="B16" s="40" t="s">
        <v>23</v>
      </c>
      <c r="C16" s="40" t="s">
        <v>29</v>
      </c>
      <c r="D16" s="39"/>
      <c r="E16" s="39"/>
      <c r="F16" s="39"/>
      <c r="G16" s="41">
        <v>3000</v>
      </c>
      <c r="H16" s="42">
        <v>0.19</v>
      </c>
      <c r="I16" s="42">
        <v>0.08</v>
      </c>
      <c r="J16" s="43"/>
      <c r="K16" s="43"/>
      <c r="L16" s="42">
        <v>7.0000000000000007E-2</v>
      </c>
      <c r="M16" s="42">
        <v>0.02</v>
      </c>
      <c r="N16" s="43"/>
      <c r="O16" s="43"/>
      <c r="P16" s="42">
        <v>0.01</v>
      </c>
      <c r="Q16" s="43"/>
      <c r="R16" s="42">
        <v>0.01</v>
      </c>
      <c r="S16" s="42">
        <v>0</v>
      </c>
      <c r="T16" s="43"/>
      <c r="U16" s="43"/>
      <c r="V16" s="42">
        <v>0.01</v>
      </c>
      <c r="W16" s="43"/>
      <c r="X16" s="42">
        <v>0.01</v>
      </c>
      <c r="Y16" s="43"/>
    </row>
    <row r="17" spans="1:25">
      <c r="A17" s="39" t="s">
        <v>61</v>
      </c>
      <c r="B17" s="40" t="s">
        <v>30</v>
      </c>
      <c r="C17" s="40" t="s">
        <v>31</v>
      </c>
      <c r="D17" s="39"/>
      <c r="E17" s="39"/>
      <c r="F17" s="39"/>
      <c r="G17" s="41">
        <v>10000</v>
      </c>
      <c r="H17" s="42">
        <v>0.19</v>
      </c>
      <c r="I17" s="42">
        <v>0.08</v>
      </c>
      <c r="J17" s="43"/>
      <c r="K17" s="43"/>
      <c r="L17" s="42">
        <v>7.0000000000000007E-2</v>
      </c>
      <c r="M17" s="42">
        <v>0.02</v>
      </c>
      <c r="N17" s="43"/>
      <c r="O17" s="43"/>
      <c r="P17" s="42">
        <v>0.01</v>
      </c>
      <c r="Q17" s="43"/>
      <c r="R17" s="42">
        <v>0.01</v>
      </c>
      <c r="S17" s="42">
        <v>0</v>
      </c>
      <c r="T17" s="43"/>
      <c r="U17" s="43"/>
      <c r="V17" s="42">
        <v>0.01</v>
      </c>
      <c r="W17" s="43"/>
      <c r="X17" s="42">
        <v>0.01</v>
      </c>
      <c r="Y17" s="43"/>
    </row>
    <row r="18" spans="1:25">
      <c r="A18" s="39" t="s">
        <v>61</v>
      </c>
      <c r="B18" s="40" t="s">
        <v>30</v>
      </c>
      <c r="C18" s="40" t="s">
        <v>32</v>
      </c>
      <c r="D18" s="39"/>
      <c r="E18" s="39"/>
      <c r="F18" s="39"/>
      <c r="G18" s="41">
        <v>6000</v>
      </c>
      <c r="H18" s="42">
        <v>0.19</v>
      </c>
      <c r="I18" s="42">
        <v>0.08</v>
      </c>
      <c r="J18" s="43"/>
      <c r="K18" s="43"/>
      <c r="L18" s="42">
        <v>7.0000000000000007E-2</v>
      </c>
      <c r="M18" s="42">
        <v>0.02</v>
      </c>
      <c r="N18" s="43"/>
      <c r="O18" s="43"/>
      <c r="P18" s="42">
        <v>0.01</v>
      </c>
      <c r="Q18" s="43"/>
      <c r="R18" s="42">
        <v>0.01</v>
      </c>
      <c r="S18" s="42">
        <v>0</v>
      </c>
      <c r="T18" s="43"/>
      <c r="U18" s="43"/>
      <c r="V18" s="42">
        <v>0.01</v>
      </c>
      <c r="W18" s="43"/>
      <c r="X18" s="42">
        <v>0.01</v>
      </c>
      <c r="Y18" s="43"/>
    </row>
    <row r="19" spans="1:25">
      <c r="A19" s="39" t="s">
        <v>61</v>
      </c>
      <c r="B19" s="40" t="s">
        <v>30</v>
      </c>
      <c r="C19" s="40" t="s">
        <v>33</v>
      </c>
      <c r="D19" s="39"/>
      <c r="E19" s="39"/>
      <c r="F19" s="39"/>
      <c r="G19" s="41">
        <v>4000</v>
      </c>
      <c r="H19" s="42">
        <v>0.19</v>
      </c>
      <c r="I19" s="42">
        <v>0.08</v>
      </c>
      <c r="J19" s="43"/>
      <c r="K19" s="43"/>
      <c r="L19" s="42">
        <v>7.0000000000000007E-2</v>
      </c>
      <c r="M19" s="42">
        <v>0.02</v>
      </c>
      <c r="N19" s="43"/>
      <c r="O19" s="43"/>
      <c r="P19" s="42">
        <v>0.01</v>
      </c>
      <c r="Q19" s="43"/>
      <c r="R19" s="42">
        <v>0.01</v>
      </c>
      <c r="S19" s="42">
        <v>0</v>
      </c>
      <c r="T19" s="43"/>
      <c r="U19" s="43"/>
      <c r="V19" s="42">
        <v>0.01</v>
      </c>
      <c r="W19" s="43"/>
      <c r="X19" s="42">
        <v>0.01</v>
      </c>
      <c r="Y19" s="43"/>
    </row>
    <row r="20" spans="1:25">
      <c r="A20" s="39" t="s">
        <v>61</v>
      </c>
      <c r="B20" s="40" t="s">
        <v>30</v>
      </c>
      <c r="C20" s="40" t="s">
        <v>34</v>
      </c>
      <c r="D20" s="39"/>
      <c r="E20" s="39"/>
      <c r="F20" s="39"/>
      <c r="G20" s="41">
        <v>4000</v>
      </c>
      <c r="H20" s="42">
        <v>0.19</v>
      </c>
      <c r="I20" s="42">
        <v>0.08</v>
      </c>
      <c r="J20" s="43"/>
      <c r="K20" s="43"/>
      <c r="L20" s="42">
        <v>7.0000000000000007E-2</v>
      </c>
      <c r="M20" s="42">
        <v>0.02</v>
      </c>
      <c r="N20" s="43"/>
      <c r="O20" s="43"/>
      <c r="P20" s="42">
        <v>0.01</v>
      </c>
      <c r="Q20" s="43"/>
      <c r="R20" s="42">
        <v>0.01</v>
      </c>
      <c r="S20" s="42">
        <v>0</v>
      </c>
      <c r="T20" s="43"/>
      <c r="U20" s="43"/>
      <c r="V20" s="42">
        <v>0.01</v>
      </c>
      <c r="W20" s="43"/>
      <c r="X20" s="42">
        <v>0.01</v>
      </c>
      <c r="Y20" s="43"/>
    </row>
    <row r="21" spans="1:25">
      <c r="A21" s="39" t="s">
        <v>61</v>
      </c>
      <c r="B21" s="40" t="s">
        <v>30</v>
      </c>
      <c r="C21" s="40" t="s">
        <v>35</v>
      </c>
      <c r="D21" s="39"/>
      <c r="E21" s="39"/>
      <c r="F21" s="39"/>
      <c r="G21" s="41">
        <v>3500</v>
      </c>
      <c r="H21" s="42">
        <v>0.19</v>
      </c>
      <c r="I21" s="42">
        <v>0.08</v>
      </c>
      <c r="J21" s="43"/>
      <c r="K21" s="43"/>
      <c r="L21" s="42">
        <v>7.0000000000000007E-2</v>
      </c>
      <c r="M21" s="42">
        <v>0.02</v>
      </c>
      <c r="N21" s="43"/>
      <c r="O21" s="43"/>
      <c r="P21" s="42">
        <v>0.01</v>
      </c>
      <c r="Q21" s="43"/>
      <c r="R21" s="42">
        <v>0.01</v>
      </c>
      <c r="S21" s="42">
        <v>0</v>
      </c>
      <c r="T21" s="43"/>
      <c r="U21" s="43"/>
      <c r="V21" s="42">
        <v>0.01</v>
      </c>
      <c r="W21" s="43"/>
      <c r="X21" s="42">
        <v>0.01</v>
      </c>
      <c r="Y21" s="43"/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96FFE-3A69-4574-8EA8-706ADA8B8A2E}">
  <dimension ref="A1:I62"/>
  <sheetViews>
    <sheetView workbookViewId="0">
      <selection activeCell="B3" sqref="B3"/>
    </sheetView>
  </sheetViews>
  <sheetFormatPr defaultColWidth="12.36328125" defaultRowHeight="14"/>
  <cols>
    <col min="1" max="9" width="12.36328125" style="1"/>
  </cols>
  <sheetData>
    <row r="1" spans="1:9" ht="28">
      <c r="A1" s="18" t="s">
        <v>43</v>
      </c>
      <c r="B1" s="18" t="s">
        <v>0</v>
      </c>
      <c r="C1" s="18" t="s">
        <v>1</v>
      </c>
      <c r="D1" s="18" t="s">
        <v>37</v>
      </c>
      <c r="E1" s="19" t="s">
        <v>38</v>
      </c>
      <c r="F1" s="18" t="s">
        <v>39</v>
      </c>
      <c r="G1" s="19" t="s">
        <v>40</v>
      </c>
      <c r="H1" s="18" t="s">
        <v>41</v>
      </c>
      <c r="I1" s="18" t="s">
        <v>42</v>
      </c>
    </row>
    <row r="2" spans="1:9">
      <c r="A2" s="17" t="s">
        <v>174</v>
      </c>
      <c r="B2" s="40" t="s">
        <v>9</v>
      </c>
      <c r="C2" s="2" t="s">
        <v>10</v>
      </c>
      <c r="D2" s="3">
        <v>6000</v>
      </c>
      <c r="E2" s="4">
        <v>0.08</v>
      </c>
      <c r="F2" s="5"/>
      <c r="G2" s="4">
        <v>0.08</v>
      </c>
      <c r="H2" s="5"/>
      <c r="I2" s="5"/>
    </row>
    <row r="3" spans="1:9">
      <c r="A3" s="17" t="s">
        <v>174</v>
      </c>
      <c r="B3" s="40" t="s">
        <v>9</v>
      </c>
      <c r="C3" s="2" t="s">
        <v>11</v>
      </c>
      <c r="D3" s="3">
        <v>3500</v>
      </c>
      <c r="E3" s="4">
        <v>0.08</v>
      </c>
      <c r="F3" s="5"/>
      <c r="G3" s="4">
        <v>0.08</v>
      </c>
      <c r="H3" s="5"/>
      <c r="I3" s="5"/>
    </row>
    <row r="4" spans="1:9">
      <c r="A4" s="17" t="s">
        <v>174</v>
      </c>
      <c r="B4" s="2" t="s">
        <v>12</v>
      </c>
      <c r="C4" s="2" t="s">
        <v>13</v>
      </c>
      <c r="D4" s="3">
        <v>8000</v>
      </c>
      <c r="E4" s="4">
        <v>0.08</v>
      </c>
      <c r="F4" s="5"/>
      <c r="G4" s="4">
        <v>0.08</v>
      </c>
      <c r="H4" s="5"/>
      <c r="I4" s="5"/>
    </row>
    <row r="5" spans="1:9">
      <c r="A5" s="17" t="s">
        <v>174</v>
      </c>
      <c r="B5" s="2" t="s">
        <v>12</v>
      </c>
      <c r="C5" s="2" t="s">
        <v>14</v>
      </c>
      <c r="D5" s="3">
        <v>3500</v>
      </c>
      <c r="E5" s="4">
        <v>0.08</v>
      </c>
      <c r="F5" s="5"/>
      <c r="G5" s="4">
        <v>0.08</v>
      </c>
      <c r="H5" s="5"/>
      <c r="I5" s="5"/>
    </row>
    <row r="6" spans="1:9">
      <c r="A6" s="17" t="s">
        <v>174</v>
      </c>
      <c r="B6" s="2" t="s">
        <v>15</v>
      </c>
      <c r="C6" s="2" t="s">
        <v>16</v>
      </c>
      <c r="D6" s="3">
        <v>5000</v>
      </c>
      <c r="E6" s="4">
        <v>0.08</v>
      </c>
      <c r="F6" s="5"/>
      <c r="G6" s="4">
        <v>0.08</v>
      </c>
      <c r="H6" s="5"/>
      <c r="I6" s="5"/>
    </row>
    <row r="7" spans="1:9">
      <c r="A7" s="17" t="s">
        <v>174</v>
      </c>
      <c r="B7" s="2" t="s">
        <v>17</v>
      </c>
      <c r="C7" s="2" t="s">
        <v>18</v>
      </c>
      <c r="D7" s="3">
        <v>10000</v>
      </c>
      <c r="E7" s="4">
        <v>0.08</v>
      </c>
      <c r="F7" s="5"/>
      <c r="G7" s="4">
        <v>0.08</v>
      </c>
      <c r="H7" s="5"/>
      <c r="I7" s="5"/>
    </row>
    <row r="8" spans="1:9">
      <c r="A8" s="17" t="s">
        <v>174</v>
      </c>
      <c r="B8" s="2" t="s">
        <v>17</v>
      </c>
      <c r="C8" s="2" t="s">
        <v>19</v>
      </c>
      <c r="D8" s="3">
        <v>5000</v>
      </c>
      <c r="E8" s="4">
        <v>0.08</v>
      </c>
      <c r="F8" s="5"/>
      <c r="G8" s="4">
        <v>0.08</v>
      </c>
      <c r="H8" s="5"/>
      <c r="I8" s="5"/>
    </row>
    <row r="9" spans="1:9" ht="26">
      <c r="A9" s="17" t="s">
        <v>174</v>
      </c>
      <c r="B9" s="2" t="s">
        <v>20</v>
      </c>
      <c r="C9" s="2" t="s">
        <v>21</v>
      </c>
      <c r="D9" s="3">
        <v>8000</v>
      </c>
      <c r="E9" s="4">
        <v>0.08</v>
      </c>
      <c r="F9" s="5"/>
      <c r="G9" s="4">
        <v>0.08</v>
      </c>
      <c r="H9" s="5"/>
      <c r="I9" s="5"/>
    </row>
    <row r="10" spans="1:9" ht="26">
      <c r="A10" s="17" t="s">
        <v>174</v>
      </c>
      <c r="B10" s="2" t="s">
        <v>20</v>
      </c>
      <c r="C10" s="2" t="s">
        <v>22</v>
      </c>
      <c r="D10" s="3">
        <v>4000</v>
      </c>
      <c r="E10" s="4">
        <v>0.08</v>
      </c>
      <c r="F10" s="5"/>
      <c r="G10" s="4">
        <v>0.08</v>
      </c>
      <c r="H10" s="5"/>
      <c r="I10" s="5"/>
    </row>
    <row r="11" spans="1:9">
      <c r="A11" s="17" t="s">
        <v>174</v>
      </c>
      <c r="B11" s="2" t="s">
        <v>23</v>
      </c>
      <c r="C11" s="2" t="s">
        <v>24</v>
      </c>
      <c r="D11" s="3">
        <v>4000</v>
      </c>
      <c r="E11" s="4">
        <v>0.08</v>
      </c>
      <c r="F11" s="5"/>
      <c r="G11" s="4">
        <v>0.08</v>
      </c>
      <c r="H11" s="5"/>
      <c r="I11" s="5"/>
    </row>
    <row r="12" spans="1:9">
      <c r="A12" s="17" t="s">
        <v>174</v>
      </c>
      <c r="B12" s="2" t="s">
        <v>23</v>
      </c>
      <c r="C12" s="2" t="s">
        <v>25</v>
      </c>
      <c r="D12" s="3">
        <v>4000</v>
      </c>
      <c r="E12" s="4">
        <v>0.08</v>
      </c>
      <c r="F12" s="5"/>
      <c r="G12" s="4">
        <v>0.08</v>
      </c>
      <c r="H12" s="5"/>
      <c r="I12" s="5"/>
    </row>
    <row r="13" spans="1:9">
      <c r="A13" s="17" t="s">
        <v>174</v>
      </c>
      <c r="B13" s="2" t="s">
        <v>23</v>
      </c>
      <c r="C13" s="2" t="s">
        <v>26</v>
      </c>
      <c r="D13" s="3">
        <v>4000</v>
      </c>
      <c r="E13" s="4">
        <v>0.08</v>
      </c>
      <c r="F13" s="5"/>
      <c r="G13" s="4">
        <v>0.08</v>
      </c>
      <c r="H13" s="5"/>
      <c r="I13" s="5"/>
    </row>
    <row r="14" spans="1:9">
      <c r="A14" s="17" t="s">
        <v>174</v>
      </c>
      <c r="B14" s="2" t="s">
        <v>23</v>
      </c>
      <c r="C14" s="2" t="s">
        <v>27</v>
      </c>
      <c r="D14" s="3">
        <v>3500</v>
      </c>
      <c r="E14" s="4">
        <v>0.08</v>
      </c>
      <c r="F14" s="5"/>
      <c r="G14" s="4">
        <v>0.08</v>
      </c>
      <c r="H14" s="5"/>
      <c r="I14" s="5"/>
    </row>
    <row r="15" spans="1:9">
      <c r="A15" s="17" t="s">
        <v>174</v>
      </c>
      <c r="B15" s="2" t="s">
        <v>23</v>
      </c>
      <c r="C15" s="2" t="s">
        <v>28</v>
      </c>
      <c r="D15" s="3">
        <v>3500</v>
      </c>
      <c r="E15" s="4">
        <v>0.08</v>
      </c>
      <c r="F15" s="5"/>
      <c r="G15" s="4">
        <v>0.08</v>
      </c>
      <c r="H15" s="5"/>
      <c r="I15" s="5"/>
    </row>
    <row r="16" spans="1:9">
      <c r="A16" s="17" t="s">
        <v>174</v>
      </c>
      <c r="B16" s="2" t="s">
        <v>23</v>
      </c>
      <c r="C16" s="2" t="s">
        <v>29</v>
      </c>
      <c r="D16" s="3">
        <v>3000</v>
      </c>
      <c r="E16" s="4">
        <v>0.08</v>
      </c>
      <c r="F16" s="5"/>
      <c r="G16" s="4">
        <v>0.08</v>
      </c>
      <c r="H16" s="5"/>
      <c r="I16" s="5"/>
    </row>
    <row r="17" spans="1:9">
      <c r="A17" s="17" t="s">
        <v>174</v>
      </c>
      <c r="B17" s="2" t="s">
        <v>30</v>
      </c>
      <c r="C17" s="2" t="s">
        <v>31</v>
      </c>
      <c r="D17" s="3">
        <v>10000</v>
      </c>
      <c r="E17" s="4">
        <v>0.08</v>
      </c>
      <c r="F17" s="5"/>
      <c r="G17" s="4">
        <v>0.08</v>
      </c>
      <c r="H17" s="5"/>
      <c r="I17" s="5"/>
    </row>
    <row r="18" spans="1:9">
      <c r="A18" s="17" t="s">
        <v>174</v>
      </c>
      <c r="B18" s="2" t="s">
        <v>30</v>
      </c>
      <c r="C18" s="2" t="s">
        <v>32</v>
      </c>
      <c r="D18" s="3">
        <v>6000</v>
      </c>
      <c r="E18" s="4">
        <v>0.08</v>
      </c>
      <c r="F18" s="5"/>
      <c r="G18" s="4">
        <v>0.08</v>
      </c>
      <c r="H18" s="5"/>
      <c r="I18" s="5"/>
    </row>
    <row r="19" spans="1:9">
      <c r="A19" s="17" t="s">
        <v>174</v>
      </c>
      <c r="B19" s="2" t="s">
        <v>30</v>
      </c>
      <c r="C19" s="2" t="s">
        <v>33</v>
      </c>
      <c r="D19" s="3">
        <v>4000</v>
      </c>
      <c r="E19" s="4">
        <v>0.08</v>
      </c>
      <c r="F19" s="5"/>
      <c r="G19" s="4">
        <v>0.08</v>
      </c>
      <c r="H19" s="5"/>
      <c r="I19" s="5"/>
    </row>
    <row r="20" spans="1:9">
      <c r="A20" s="17" t="s">
        <v>174</v>
      </c>
      <c r="B20" s="2" t="s">
        <v>30</v>
      </c>
      <c r="C20" s="2" t="s">
        <v>34</v>
      </c>
      <c r="D20" s="3">
        <v>4000</v>
      </c>
      <c r="E20" s="4">
        <v>0.08</v>
      </c>
      <c r="F20" s="5"/>
      <c r="G20" s="4">
        <v>0.08</v>
      </c>
      <c r="H20" s="5"/>
      <c r="I20" s="5"/>
    </row>
    <row r="21" spans="1:9">
      <c r="A21" s="17" t="s">
        <v>174</v>
      </c>
      <c r="B21" s="2" t="s">
        <v>30</v>
      </c>
      <c r="C21" s="2" t="s">
        <v>35</v>
      </c>
      <c r="D21" s="3">
        <v>3500</v>
      </c>
      <c r="E21" s="4">
        <v>0.08</v>
      </c>
      <c r="F21" s="5"/>
      <c r="G21" s="4">
        <v>0.08</v>
      </c>
      <c r="H21" s="5"/>
      <c r="I21" s="5"/>
    </row>
    <row r="62" spans="1:9">
      <c r="A62" s="57" t="s">
        <v>177</v>
      </c>
      <c r="B62" s="57"/>
      <c r="C62" s="57"/>
      <c r="D62" s="57"/>
      <c r="E62" s="57"/>
      <c r="F62" s="20"/>
      <c r="G62" s="20"/>
      <c r="H62" s="20"/>
      <c r="I62" s="20"/>
    </row>
  </sheetData>
  <mergeCells count="1">
    <mergeCell ref="A62:E62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85B5-465E-42F3-86D6-3DC4F3E03694}">
  <dimension ref="A1:J49"/>
  <sheetViews>
    <sheetView topLeftCell="A13" workbookViewId="0">
      <selection activeCell="I3" sqref="I3"/>
    </sheetView>
  </sheetViews>
  <sheetFormatPr defaultRowHeight="14"/>
  <cols>
    <col min="1" max="1" width="12.1796875" style="11" customWidth="1"/>
    <col min="2" max="2" width="22.453125" style="11" customWidth="1"/>
    <col min="3" max="3" width="12.1796875" style="11" customWidth="1"/>
    <col min="4" max="4" width="37" style="11" customWidth="1"/>
    <col min="5" max="10" width="12.1796875" style="11" customWidth="1"/>
  </cols>
  <sheetData>
    <row r="1" spans="1:10">
      <c r="A1" s="59" t="s">
        <v>95</v>
      </c>
      <c r="B1" s="59" t="s">
        <v>147</v>
      </c>
      <c r="C1" s="59" t="s">
        <v>87</v>
      </c>
      <c r="D1" s="59" t="s">
        <v>135</v>
      </c>
      <c r="E1" s="59" t="s">
        <v>110</v>
      </c>
      <c r="F1" s="59" t="s">
        <v>101</v>
      </c>
      <c r="G1" s="59" t="s">
        <v>102</v>
      </c>
      <c r="H1" s="59"/>
      <c r="I1" s="59"/>
      <c r="J1" s="58" t="s">
        <v>118</v>
      </c>
    </row>
    <row r="2" spans="1:10" ht="28">
      <c r="A2" s="59"/>
      <c r="B2" s="59"/>
      <c r="C2" s="59"/>
      <c r="D2" s="59"/>
      <c r="E2" s="59"/>
      <c r="F2" s="59"/>
      <c r="G2" s="34" t="s">
        <v>107</v>
      </c>
      <c r="H2" s="34" t="s">
        <v>108</v>
      </c>
      <c r="I2" s="36" t="s">
        <v>109</v>
      </c>
      <c r="J2" s="58"/>
    </row>
    <row r="3" spans="1:10">
      <c r="A3" s="13" t="s">
        <v>96</v>
      </c>
      <c r="B3" s="13" t="s">
        <v>119</v>
      </c>
      <c r="C3" s="13" t="s">
        <v>90</v>
      </c>
      <c r="D3" s="13" t="s">
        <v>103</v>
      </c>
      <c r="E3" s="28" t="s">
        <v>179</v>
      </c>
      <c r="F3" s="13" t="s">
        <v>105</v>
      </c>
      <c r="G3" s="14"/>
      <c r="H3" s="14"/>
      <c r="I3" s="27"/>
      <c r="J3" s="27"/>
    </row>
    <row r="4" spans="1:10">
      <c r="A4" s="13" t="s">
        <v>96</v>
      </c>
      <c r="B4" s="13" t="s">
        <v>119</v>
      </c>
      <c r="C4" s="13" t="s">
        <v>91</v>
      </c>
      <c r="D4" s="13" t="s">
        <v>103</v>
      </c>
      <c r="E4" s="28" t="s">
        <v>179</v>
      </c>
      <c r="F4" s="13" t="s">
        <v>105</v>
      </c>
      <c r="G4" s="14"/>
      <c r="H4" s="14"/>
      <c r="I4" s="27"/>
      <c r="J4" s="27"/>
    </row>
    <row r="5" spans="1:10">
      <c r="A5" s="13" t="s">
        <v>96</v>
      </c>
      <c r="B5" s="13" t="s">
        <v>120</v>
      </c>
      <c r="C5" s="13" t="s">
        <v>105</v>
      </c>
      <c r="D5" s="13" t="s">
        <v>106</v>
      </c>
      <c r="E5" s="13" t="s">
        <v>111</v>
      </c>
      <c r="F5" s="14"/>
      <c r="G5" s="14"/>
      <c r="H5" s="14"/>
      <c r="I5" s="27"/>
      <c r="J5" s="14"/>
    </row>
    <row r="6" spans="1:10">
      <c r="A6" s="13" t="s">
        <v>96</v>
      </c>
      <c r="B6" s="13" t="s">
        <v>121</v>
      </c>
      <c r="C6" s="13" t="s">
        <v>105</v>
      </c>
      <c r="D6" s="13" t="s">
        <v>106</v>
      </c>
      <c r="E6" s="13" t="s">
        <v>113</v>
      </c>
      <c r="F6" s="14"/>
      <c r="G6" s="14"/>
      <c r="H6" s="14"/>
      <c r="I6" s="27"/>
      <c r="J6" s="14"/>
    </row>
    <row r="7" spans="1:10">
      <c r="A7" s="13" t="s">
        <v>96</v>
      </c>
      <c r="B7" s="13" t="s">
        <v>121</v>
      </c>
      <c r="C7" s="13" t="s">
        <v>105</v>
      </c>
      <c r="D7" s="13" t="s">
        <v>106</v>
      </c>
      <c r="E7" s="13" t="s">
        <v>114</v>
      </c>
      <c r="F7" s="14"/>
      <c r="G7" s="14"/>
      <c r="H7" s="14"/>
      <c r="I7" s="27"/>
      <c r="J7" s="14"/>
    </row>
    <row r="8" spans="1:10">
      <c r="A8" s="13" t="s">
        <v>96</v>
      </c>
      <c r="B8" s="13" t="s">
        <v>121</v>
      </c>
      <c r="C8" s="13" t="s">
        <v>105</v>
      </c>
      <c r="D8" s="13" t="s">
        <v>106</v>
      </c>
      <c r="E8" s="13" t="s">
        <v>115</v>
      </c>
      <c r="F8" s="14"/>
      <c r="G8" s="14"/>
      <c r="H8" s="14"/>
      <c r="I8" s="27"/>
      <c r="J8" s="14"/>
    </row>
    <row r="9" spans="1:10">
      <c r="A9" s="13" t="s">
        <v>96</v>
      </c>
      <c r="B9" s="13" t="s">
        <v>121</v>
      </c>
      <c r="C9" s="13" t="s">
        <v>105</v>
      </c>
      <c r="D9" s="13" t="s">
        <v>106</v>
      </c>
      <c r="E9" s="13" t="s">
        <v>116</v>
      </c>
      <c r="F9" s="14"/>
      <c r="G9" s="14"/>
      <c r="H9" s="14"/>
      <c r="I9" s="27"/>
      <c r="J9" s="14"/>
    </row>
    <row r="10" spans="1:10">
      <c r="A10" s="13" t="s">
        <v>96</v>
      </c>
      <c r="B10" s="13" t="s">
        <v>122</v>
      </c>
      <c r="C10" s="13" t="s">
        <v>105</v>
      </c>
      <c r="D10" s="13" t="s">
        <v>106</v>
      </c>
      <c r="E10" s="13" t="s">
        <v>112</v>
      </c>
      <c r="F10" s="14"/>
      <c r="G10" s="14"/>
      <c r="H10" s="14"/>
      <c r="I10" s="27"/>
      <c r="J10" s="14"/>
    </row>
    <row r="11" spans="1:10">
      <c r="A11" s="59" t="s">
        <v>84</v>
      </c>
      <c r="B11" s="59"/>
      <c r="C11" s="59"/>
      <c r="D11" s="59"/>
      <c r="E11" s="59"/>
      <c r="F11" s="59"/>
      <c r="G11" s="59"/>
      <c r="H11" s="59"/>
      <c r="I11" s="59"/>
      <c r="J11" s="27"/>
    </row>
    <row r="14" spans="1:10">
      <c r="A14" s="59" t="s">
        <v>95</v>
      </c>
      <c r="B14" s="59" t="s">
        <v>100</v>
      </c>
      <c r="C14" s="59" t="s">
        <v>87</v>
      </c>
      <c r="D14" s="59" t="s">
        <v>135</v>
      </c>
      <c r="E14" s="59" t="s">
        <v>110</v>
      </c>
      <c r="F14" s="59" t="s">
        <v>101</v>
      </c>
      <c r="G14" s="59" t="s">
        <v>102</v>
      </c>
      <c r="H14" s="59"/>
      <c r="I14" s="59"/>
      <c r="J14" s="58" t="s">
        <v>118</v>
      </c>
    </row>
    <row r="15" spans="1:10" ht="28">
      <c r="A15" s="59"/>
      <c r="B15" s="59"/>
      <c r="C15" s="59"/>
      <c r="D15" s="59"/>
      <c r="E15" s="59"/>
      <c r="F15" s="59"/>
      <c r="G15" s="34" t="s">
        <v>107</v>
      </c>
      <c r="H15" s="33" t="s">
        <v>108</v>
      </c>
      <c r="I15" s="37" t="s">
        <v>109</v>
      </c>
      <c r="J15" s="58"/>
    </row>
    <row r="16" spans="1:10">
      <c r="A16" s="13" t="s">
        <v>96</v>
      </c>
      <c r="B16" s="13" t="s">
        <v>123</v>
      </c>
      <c r="C16" s="13" t="s">
        <v>90</v>
      </c>
      <c r="D16" s="13" t="s">
        <v>103</v>
      </c>
      <c r="E16" s="28" t="s">
        <v>179</v>
      </c>
      <c r="F16" s="13" t="s">
        <v>105</v>
      </c>
      <c r="G16" s="14"/>
      <c r="H16" s="14"/>
      <c r="I16" s="27"/>
      <c r="J16" s="27"/>
    </row>
    <row r="17" spans="1:10">
      <c r="A17" s="13" t="s">
        <v>96</v>
      </c>
      <c r="B17" s="13" t="s">
        <v>123</v>
      </c>
      <c r="C17" s="13" t="s">
        <v>91</v>
      </c>
      <c r="D17" s="13" t="s">
        <v>103</v>
      </c>
      <c r="E17" s="28" t="s">
        <v>179</v>
      </c>
      <c r="F17" s="13" t="s">
        <v>105</v>
      </c>
      <c r="G17" s="14"/>
      <c r="H17" s="14"/>
      <c r="I17" s="27"/>
      <c r="J17" s="27"/>
    </row>
    <row r="18" spans="1:10">
      <c r="A18" s="13" t="s">
        <v>96</v>
      </c>
      <c r="B18" s="13" t="s">
        <v>124</v>
      </c>
      <c r="C18" s="13" t="s">
        <v>105</v>
      </c>
      <c r="D18" s="13" t="s">
        <v>178</v>
      </c>
      <c r="E18" s="13" t="s">
        <v>111</v>
      </c>
      <c r="F18" s="14"/>
      <c r="G18" s="14"/>
      <c r="H18" s="14"/>
      <c r="I18" s="27"/>
      <c r="J18" s="14"/>
    </row>
    <row r="19" spans="1:10">
      <c r="A19" s="13" t="s">
        <v>96</v>
      </c>
      <c r="B19" s="13" t="s">
        <v>125</v>
      </c>
      <c r="C19" s="13" t="s">
        <v>105</v>
      </c>
      <c r="D19" s="13" t="s">
        <v>178</v>
      </c>
      <c r="E19" s="13" t="s">
        <v>113</v>
      </c>
      <c r="F19" s="14"/>
      <c r="G19" s="14"/>
      <c r="H19" s="14"/>
      <c r="I19" s="27"/>
      <c r="J19" s="14"/>
    </row>
    <row r="20" spans="1:10">
      <c r="A20" s="13" t="s">
        <v>96</v>
      </c>
      <c r="B20" s="13" t="s">
        <v>125</v>
      </c>
      <c r="C20" s="13" t="s">
        <v>105</v>
      </c>
      <c r="D20" s="13" t="s">
        <v>178</v>
      </c>
      <c r="E20" s="13" t="s">
        <v>114</v>
      </c>
      <c r="F20" s="14"/>
      <c r="G20" s="14"/>
      <c r="H20" s="14"/>
      <c r="I20" s="27"/>
      <c r="J20" s="14"/>
    </row>
    <row r="21" spans="1:10">
      <c r="A21" s="13" t="s">
        <v>96</v>
      </c>
      <c r="B21" s="13" t="s">
        <v>125</v>
      </c>
      <c r="C21" s="13" t="s">
        <v>105</v>
      </c>
      <c r="D21" s="13" t="s">
        <v>178</v>
      </c>
      <c r="E21" s="13" t="s">
        <v>115</v>
      </c>
      <c r="F21" s="14"/>
      <c r="G21" s="14"/>
      <c r="H21" s="14"/>
      <c r="I21" s="27"/>
      <c r="J21" s="14"/>
    </row>
    <row r="22" spans="1:10">
      <c r="A22" s="13" t="s">
        <v>96</v>
      </c>
      <c r="B22" s="13" t="s">
        <v>125</v>
      </c>
      <c r="C22" s="13" t="s">
        <v>105</v>
      </c>
      <c r="D22" s="13" t="s">
        <v>178</v>
      </c>
      <c r="E22" s="13" t="s">
        <v>116</v>
      </c>
      <c r="F22" s="14"/>
      <c r="G22" s="14"/>
      <c r="H22" s="14"/>
      <c r="I22" s="27"/>
      <c r="J22" s="14"/>
    </row>
    <row r="23" spans="1:10">
      <c r="A23" s="13" t="s">
        <v>96</v>
      </c>
      <c r="B23" s="13" t="s">
        <v>126</v>
      </c>
      <c r="C23" s="13" t="s">
        <v>105</v>
      </c>
      <c r="D23" s="13" t="s">
        <v>178</v>
      </c>
      <c r="E23" s="13" t="s">
        <v>112</v>
      </c>
      <c r="F23" s="14"/>
      <c r="G23" s="14"/>
      <c r="H23" s="14"/>
      <c r="I23" s="27"/>
      <c r="J23" s="14"/>
    </row>
    <row r="24" spans="1:10">
      <c r="A24" s="59" t="s">
        <v>84</v>
      </c>
      <c r="B24" s="59"/>
      <c r="C24" s="59"/>
      <c r="D24" s="59"/>
      <c r="E24" s="59"/>
      <c r="F24" s="59"/>
      <c r="G24" s="59"/>
      <c r="H24" s="59"/>
      <c r="I24" s="59"/>
      <c r="J24" s="27"/>
    </row>
    <row r="25" spans="1:10">
      <c r="A25" s="12"/>
      <c r="J25" s="26"/>
    </row>
    <row r="26" spans="1:10">
      <c r="A26" s="59" t="s">
        <v>95</v>
      </c>
      <c r="B26" s="59" t="s">
        <v>100</v>
      </c>
      <c r="C26" s="59" t="s">
        <v>87</v>
      </c>
      <c r="D26" s="59" t="s">
        <v>135</v>
      </c>
      <c r="E26" s="59" t="s">
        <v>110</v>
      </c>
      <c r="F26" s="59" t="s">
        <v>101</v>
      </c>
      <c r="G26" s="59" t="s">
        <v>102</v>
      </c>
      <c r="H26" s="59"/>
      <c r="I26" s="59"/>
      <c r="J26" s="58" t="s">
        <v>118</v>
      </c>
    </row>
    <row r="27" spans="1:10" ht="28">
      <c r="A27" s="59"/>
      <c r="B27" s="59"/>
      <c r="C27" s="59"/>
      <c r="D27" s="59"/>
      <c r="E27" s="59"/>
      <c r="F27" s="59"/>
      <c r="G27" s="34" t="s">
        <v>107</v>
      </c>
      <c r="H27" s="33" t="s">
        <v>108</v>
      </c>
      <c r="I27" s="37" t="s">
        <v>109</v>
      </c>
      <c r="J27" s="58"/>
    </row>
    <row r="28" spans="1:10">
      <c r="A28" s="13" t="s">
        <v>96</v>
      </c>
      <c r="B28" s="13" t="s">
        <v>131</v>
      </c>
      <c r="C28" s="13" t="s">
        <v>90</v>
      </c>
      <c r="D28" s="13" t="s">
        <v>103</v>
      </c>
      <c r="E28" s="13" t="s">
        <v>179</v>
      </c>
      <c r="F28" s="13" t="s">
        <v>105</v>
      </c>
      <c r="G28" s="14"/>
      <c r="H28" s="14"/>
      <c r="I28" s="27"/>
      <c r="J28" s="27"/>
    </row>
    <row r="29" spans="1:10">
      <c r="A29" s="13" t="s">
        <v>96</v>
      </c>
      <c r="B29" s="13" t="s">
        <v>131</v>
      </c>
      <c r="C29" s="13" t="s">
        <v>91</v>
      </c>
      <c r="D29" s="13" t="s">
        <v>103</v>
      </c>
      <c r="E29" s="13" t="s">
        <v>179</v>
      </c>
      <c r="F29" s="13" t="s">
        <v>105</v>
      </c>
      <c r="G29" s="14"/>
      <c r="H29" s="14"/>
      <c r="I29" s="27"/>
      <c r="J29" s="27"/>
    </row>
    <row r="30" spans="1:10">
      <c r="A30" s="13" t="s">
        <v>96</v>
      </c>
      <c r="B30" s="13" t="s">
        <v>132</v>
      </c>
      <c r="C30" s="13" t="s">
        <v>105</v>
      </c>
      <c r="D30" s="13" t="s">
        <v>178</v>
      </c>
      <c r="E30" s="13" t="s">
        <v>111</v>
      </c>
      <c r="F30" s="14"/>
      <c r="G30" s="14"/>
      <c r="H30" s="14"/>
      <c r="I30" s="27"/>
      <c r="J30" s="14"/>
    </row>
    <row r="31" spans="1:10">
      <c r="A31" s="13" t="s">
        <v>96</v>
      </c>
      <c r="B31" s="13" t="s">
        <v>133</v>
      </c>
      <c r="C31" s="13" t="s">
        <v>105</v>
      </c>
      <c r="D31" s="13" t="s">
        <v>178</v>
      </c>
      <c r="E31" s="13" t="s">
        <v>113</v>
      </c>
      <c r="F31" s="14"/>
      <c r="G31" s="14"/>
      <c r="H31" s="14"/>
      <c r="I31" s="27"/>
      <c r="J31" s="14"/>
    </row>
    <row r="32" spans="1:10">
      <c r="A32" s="13" t="s">
        <v>96</v>
      </c>
      <c r="B32" s="13" t="s">
        <v>133</v>
      </c>
      <c r="C32" s="13" t="s">
        <v>105</v>
      </c>
      <c r="D32" s="13" t="s">
        <v>178</v>
      </c>
      <c r="E32" s="13" t="s">
        <v>114</v>
      </c>
      <c r="F32" s="14"/>
      <c r="G32" s="14"/>
      <c r="H32" s="14"/>
      <c r="I32" s="27"/>
      <c r="J32" s="14"/>
    </row>
    <row r="33" spans="1:10">
      <c r="A33" s="13" t="s">
        <v>96</v>
      </c>
      <c r="B33" s="13" t="s">
        <v>133</v>
      </c>
      <c r="C33" s="13" t="s">
        <v>105</v>
      </c>
      <c r="D33" s="13" t="s">
        <v>178</v>
      </c>
      <c r="E33" s="13" t="s">
        <v>115</v>
      </c>
      <c r="F33" s="14"/>
      <c r="G33" s="14"/>
      <c r="H33" s="14"/>
      <c r="I33" s="27"/>
      <c r="J33" s="14"/>
    </row>
    <row r="34" spans="1:10">
      <c r="A34" s="13" t="s">
        <v>96</v>
      </c>
      <c r="B34" s="13" t="s">
        <v>133</v>
      </c>
      <c r="C34" s="13" t="s">
        <v>105</v>
      </c>
      <c r="D34" s="13" t="s">
        <v>178</v>
      </c>
      <c r="E34" s="13" t="s">
        <v>116</v>
      </c>
      <c r="F34" s="14"/>
      <c r="G34" s="14"/>
      <c r="H34" s="14"/>
      <c r="I34" s="27"/>
      <c r="J34" s="14"/>
    </row>
    <row r="35" spans="1:10">
      <c r="A35" s="13" t="s">
        <v>96</v>
      </c>
      <c r="B35" s="13" t="s">
        <v>134</v>
      </c>
      <c r="C35" s="13" t="s">
        <v>105</v>
      </c>
      <c r="D35" s="13" t="s">
        <v>178</v>
      </c>
      <c r="E35" s="13" t="s">
        <v>112</v>
      </c>
      <c r="F35" s="14"/>
      <c r="G35" s="14"/>
      <c r="H35" s="14"/>
      <c r="I35" s="27"/>
      <c r="J35" s="14"/>
    </row>
    <row r="36" spans="1:10">
      <c r="A36" s="59" t="s">
        <v>84</v>
      </c>
      <c r="B36" s="59"/>
      <c r="C36" s="59"/>
      <c r="D36" s="59"/>
      <c r="E36" s="59"/>
      <c r="F36" s="59"/>
      <c r="G36" s="59"/>
      <c r="H36" s="59"/>
      <c r="I36" s="59"/>
      <c r="J36" s="27"/>
    </row>
    <row r="39" spans="1:10">
      <c r="A39" s="59" t="s">
        <v>95</v>
      </c>
      <c r="B39" s="59" t="s">
        <v>100</v>
      </c>
      <c r="C39" s="59" t="s">
        <v>87</v>
      </c>
      <c r="D39" s="59" t="s">
        <v>135</v>
      </c>
      <c r="E39" s="59" t="s">
        <v>110</v>
      </c>
      <c r="F39" s="59" t="s">
        <v>101</v>
      </c>
      <c r="G39" s="59" t="s">
        <v>102</v>
      </c>
      <c r="H39" s="59"/>
      <c r="I39" s="59"/>
      <c r="J39" s="58" t="s">
        <v>118</v>
      </c>
    </row>
    <row r="40" spans="1:10" ht="28">
      <c r="A40" s="59"/>
      <c r="B40" s="59"/>
      <c r="C40" s="59"/>
      <c r="D40" s="59"/>
      <c r="E40" s="59"/>
      <c r="F40" s="59"/>
      <c r="G40" s="34" t="s">
        <v>107</v>
      </c>
      <c r="H40" s="33" t="s">
        <v>108</v>
      </c>
      <c r="I40" s="33" t="s">
        <v>109</v>
      </c>
      <c r="J40" s="58"/>
    </row>
    <row r="41" spans="1:10">
      <c r="A41" s="13" t="s">
        <v>96</v>
      </c>
      <c r="B41" s="13" t="s">
        <v>127</v>
      </c>
      <c r="C41" s="13" t="s">
        <v>90</v>
      </c>
      <c r="D41" s="13" t="s">
        <v>103</v>
      </c>
      <c r="E41" s="13" t="s">
        <v>179</v>
      </c>
      <c r="F41" s="13" t="s">
        <v>105</v>
      </c>
      <c r="G41" s="14"/>
      <c r="H41" s="14"/>
      <c r="I41" s="14"/>
      <c r="J41" s="14"/>
    </row>
    <row r="42" spans="1:10">
      <c r="A42" s="13" t="s">
        <v>96</v>
      </c>
      <c r="B42" s="13" t="s">
        <v>127</v>
      </c>
      <c r="C42" s="13" t="s">
        <v>91</v>
      </c>
      <c r="D42" s="13" t="s">
        <v>103</v>
      </c>
      <c r="E42" s="13" t="s">
        <v>179</v>
      </c>
      <c r="F42" s="13" t="s">
        <v>105</v>
      </c>
      <c r="G42" s="14"/>
      <c r="H42" s="14"/>
      <c r="I42" s="14"/>
      <c r="J42" s="14"/>
    </row>
    <row r="43" spans="1:10">
      <c r="A43" s="13" t="s">
        <v>96</v>
      </c>
      <c r="B43" s="13" t="s">
        <v>128</v>
      </c>
      <c r="C43" s="13" t="s">
        <v>105</v>
      </c>
      <c r="D43" s="13" t="s">
        <v>178</v>
      </c>
      <c r="E43" s="13" t="s">
        <v>111</v>
      </c>
      <c r="F43" s="14"/>
      <c r="G43" s="14"/>
      <c r="H43" s="14"/>
      <c r="I43" s="14"/>
      <c r="J43" s="14"/>
    </row>
    <row r="44" spans="1:10">
      <c r="A44" s="13" t="s">
        <v>96</v>
      </c>
      <c r="B44" s="13" t="s">
        <v>129</v>
      </c>
      <c r="C44" s="13" t="s">
        <v>105</v>
      </c>
      <c r="D44" s="13" t="s">
        <v>178</v>
      </c>
      <c r="E44" s="13" t="s">
        <v>113</v>
      </c>
      <c r="F44" s="14"/>
      <c r="G44" s="14"/>
      <c r="H44" s="14"/>
      <c r="I44" s="14"/>
      <c r="J44" s="14"/>
    </row>
    <row r="45" spans="1:10">
      <c r="A45" s="13" t="s">
        <v>96</v>
      </c>
      <c r="B45" s="13" t="s">
        <v>129</v>
      </c>
      <c r="C45" s="13" t="s">
        <v>105</v>
      </c>
      <c r="D45" s="13" t="s">
        <v>178</v>
      </c>
      <c r="E45" s="13" t="s">
        <v>114</v>
      </c>
      <c r="F45" s="14"/>
      <c r="G45" s="14"/>
      <c r="H45" s="14"/>
      <c r="I45" s="14"/>
      <c r="J45" s="14"/>
    </row>
    <row r="46" spans="1:10">
      <c r="A46" s="13" t="s">
        <v>96</v>
      </c>
      <c r="B46" s="13" t="s">
        <v>129</v>
      </c>
      <c r="C46" s="13" t="s">
        <v>105</v>
      </c>
      <c r="D46" s="13" t="s">
        <v>178</v>
      </c>
      <c r="E46" s="13" t="s">
        <v>115</v>
      </c>
      <c r="F46" s="14"/>
      <c r="G46" s="14"/>
      <c r="H46" s="14"/>
      <c r="I46" s="14"/>
      <c r="J46" s="14"/>
    </row>
    <row r="47" spans="1:10">
      <c r="A47" s="13" t="s">
        <v>96</v>
      </c>
      <c r="B47" s="13" t="s">
        <v>129</v>
      </c>
      <c r="C47" s="13" t="s">
        <v>105</v>
      </c>
      <c r="D47" s="13" t="s">
        <v>178</v>
      </c>
      <c r="E47" s="13" t="s">
        <v>116</v>
      </c>
      <c r="F47" s="14"/>
      <c r="G47" s="14"/>
      <c r="H47" s="14"/>
      <c r="I47" s="14"/>
      <c r="J47" s="14"/>
    </row>
    <row r="48" spans="1:10">
      <c r="A48" s="13" t="s">
        <v>96</v>
      </c>
      <c r="B48" s="13" t="s">
        <v>130</v>
      </c>
      <c r="C48" s="13" t="s">
        <v>105</v>
      </c>
      <c r="D48" s="13" t="s">
        <v>178</v>
      </c>
      <c r="E48" s="13" t="s">
        <v>112</v>
      </c>
      <c r="F48" s="14"/>
      <c r="G48" s="14"/>
      <c r="H48" s="14"/>
      <c r="I48" s="14"/>
      <c r="J48" s="14"/>
    </row>
    <row r="49" spans="1:10">
      <c r="A49" s="59" t="s">
        <v>84</v>
      </c>
      <c r="B49" s="59"/>
      <c r="C49" s="59"/>
      <c r="D49" s="59"/>
      <c r="E49" s="59"/>
      <c r="F49" s="59"/>
      <c r="G49" s="59"/>
      <c r="H49" s="59"/>
      <c r="I49" s="59"/>
      <c r="J49" s="14"/>
    </row>
  </sheetData>
  <mergeCells count="36">
    <mergeCell ref="J26:J27"/>
    <mergeCell ref="A36:I36"/>
    <mergeCell ref="A39:A40"/>
    <mergeCell ref="B39:B40"/>
    <mergeCell ref="C39:C40"/>
    <mergeCell ref="D39:D40"/>
    <mergeCell ref="E39:E40"/>
    <mergeCell ref="F39:F40"/>
    <mergeCell ref="G39:I39"/>
    <mergeCell ref="J39:J40"/>
    <mergeCell ref="B26:B27"/>
    <mergeCell ref="C26:C27"/>
    <mergeCell ref="D26:D27"/>
    <mergeCell ref="E26:E27"/>
    <mergeCell ref="F26:F27"/>
    <mergeCell ref="A49:I49"/>
    <mergeCell ref="D14:D15"/>
    <mergeCell ref="E14:E15"/>
    <mergeCell ref="F14:F15"/>
    <mergeCell ref="G14:I14"/>
    <mergeCell ref="G26:I26"/>
    <mergeCell ref="A24:I24"/>
    <mergeCell ref="A26:A27"/>
    <mergeCell ref="J14:J15"/>
    <mergeCell ref="A1:A2"/>
    <mergeCell ref="B1:B2"/>
    <mergeCell ref="C1:C2"/>
    <mergeCell ref="D1:D2"/>
    <mergeCell ref="E1:E2"/>
    <mergeCell ref="F1:F2"/>
    <mergeCell ref="G1:I1"/>
    <mergeCell ref="J1:J2"/>
    <mergeCell ref="A11:I11"/>
    <mergeCell ref="A14:A15"/>
    <mergeCell ref="B14:B15"/>
    <mergeCell ref="C14:C15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4578-AD2E-4471-9D23-6DF97BDDE223}">
  <dimension ref="A1:Q22"/>
  <sheetViews>
    <sheetView workbookViewId="0">
      <selection activeCell="E5" sqref="E5"/>
    </sheetView>
  </sheetViews>
  <sheetFormatPr defaultRowHeight="14"/>
  <cols>
    <col min="5" max="5" width="14.7265625" customWidth="1"/>
    <col min="6" max="6" width="16.54296875" customWidth="1"/>
  </cols>
  <sheetData>
    <row r="1" spans="1:17">
      <c r="A1" s="59" t="s">
        <v>181</v>
      </c>
      <c r="B1" s="58" t="s">
        <v>182</v>
      </c>
      <c r="C1" s="59" t="s">
        <v>0</v>
      </c>
      <c r="D1" s="59" t="s">
        <v>1</v>
      </c>
      <c r="E1" s="59" t="s">
        <v>183</v>
      </c>
      <c r="F1" s="59"/>
      <c r="G1" s="59" t="s">
        <v>184</v>
      </c>
      <c r="H1" s="59"/>
      <c r="I1" s="59"/>
      <c r="J1" s="59"/>
      <c r="K1" s="58" t="s">
        <v>185</v>
      </c>
      <c r="L1" s="58" t="s">
        <v>186</v>
      </c>
      <c r="M1" s="58" t="s">
        <v>187</v>
      </c>
      <c r="N1" s="58" t="s">
        <v>219</v>
      </c>
      <c r="O1" s="58" t="s">
        <v>220</v>
      </c>
      <c r="P1" s="58" t="s">
        <v>221</v>
      </c>
      <c r="Q1" s="58" t="s">
        <v>222</v>
      </c>
    </row>
    <row r="2" spans="1:17" ht="28">
      <c r="A2" s="59"/>
      <c r="B2" s="58"/>
      <c r="C2" s="59"/>
      <c r="D2" s="59"/>
      <c r="E2" s="33" t="s">
        <v>188</v>
      </c>
      <c r="F2" s="33" t="s">
        <v>189</v>
      </c>
      <c r="G2" s="34" t="s">
        <v>190</v>
      </c>
      <c r="H2" s="34" t="s">
        <v>191</v>
      </c>
      <c r="I2" s="34" t="s">
        <v>192</v>
      </c>
      <c r="J2" s="34" t="s">
        <v>193</v>
      </c>
      <c r="K2" s="58"/>
      <c r="L2" s="58"/>
      <c r="M2" s="58"/>
      <c r="N2" s="58"/>
      <c r="O2" s="58"/>
      <c r="P2" s="58"/>
      <c r="Q2" s="58"/>
    </row>
    <row r="3" spans="1:17">
      <c r="A3" s="14">
        <v>1</v>
      </c>
      <c r="B3" s="14" t="s">
        <v>176</v>
      </c>
      <c r="C3" s="40" t="s">
        <v>9</v>
      </c>
      <c r="D3" s="2" t="s">
        <v>194</v>
      </c>
      <c r="E3" s="6">
        <v>6000</v>
      </c>
      <c r="F3" s="6">
        <v>1580</v>
      </c>
      <c r="G3" s="14"/>
      <c r="H3" s="14"/>
      <c r="I3" s="14"/>
      <c r="J3" s="14"/>
      <c r="K3" s="14"/>
      <c r="L3" s="14"/>
      <c r="M3" s="14"/>
      <c r="N3" s="31"/>
      <c r="O3" s="14"/>
      <c r="P3" s="14">
        <v>0</v>
      </c>
      <c r="Q3" s="14"/>
    </row>
    <row r="4" spans="1:17">
      <c r="A4" s="14">
        <v>2</v>
      </c>
      <c r="B4" s="14" t="s">
        <v>176</v>
      </c>
      <c r="C4" s="40" t="s">
        <v>9</v>
      </c>
      <c r="D4" s="2" t="s">
        <v>195</v>
      </c>
      <c r="E4" s="6">
        <v>3500</v>
      </c>
      <c r="F4" s="6">
        <v>1580</v>
      </c>
      <c r="G4" s="14"/>
      <c r="H4" s="14"/>
      <c r="I4" s="14"/>
      <c r="J4" s="14"/>
      <c r="K4" s="14"/>
      <c r="L4" s="14"/>
      <c r="M4" s="14"/>
      <c r="N4" s="31"/>
      <c r="O4" s="14"/>
      <c r="P4" s="14">
        <v>0</v>
      </c>
      <c r="Q4" s="14"/>
    </row>
    <row r="5" spans="1:17">
      <c r="A5" s="14">
        <v>3</v>
      </c>
      <c r="B5" s="14" t="s">
        <v>176</v>
      </c>
      <c r="C5" s="2" t="s">
        <v>196</v>
      </c>
      <c r="D5" s="2" t="s">
        <v>197</v>
      </c>
      <c r="E5" s="6">
        <v>8000</v>
      </c>
      <c r="F5" s="6">
        <v>1580</v>
      </c>
      <c r="G5" s="14"/>
      <c r="H5" s="14"/>
      <c r="I5" s="14"/>
      <c r="J5" s="14"/>
      <c r="K5" s="14"/>
      <c r="L5" s="14"/>
      <c r="M5" s="14"/>
      <c r="N5" s="31"/>
      <c r="O5" s="14"/>
      <c r="P5" s="14">
        <v>412.55999999999995</v>
      </c>
      <c r="Q5" s="14"/>
    </row>
    <row r="6" spans="1:17">
      <c r="A6" s="14">
        <v>4</v>
      </c>
      <c r="B6" s="14" t="s">
        <v>176</v>
      </c>
      <c r="C6" s="2" t="s">
        <v>196</v>
      </c>
      <c r="D6" s="2" t="s">
        <v>198</v>
      </c>
      <c r="E6" s="6">
        <v>3500</v>
      </c>
      <c r="F6" s="6">
        <v>1580</v>
      </c>
      <c r="G6" s="14"/>
      <c r="H6" s="14"/>
      <c r="I6" s="14"/>
      <c r="J6" s="14"/>
      <c r="K6" s="14"/>
      <c r="L6" s="14"/>
      <c r="M6" s="14"/>
      <c r="N6" s="31"/>
      <c r="O6" s="14"/>
      <c r="P6" s="14">
        <v>0</v>
      </c>
      <c r="Q6" s="14"/>
    </row>
    <row r="7" spans="1:17">
      <c r="A7" s="14">
        <v>5</v>
      </c>
      <c r="B7" s="14" t="s">
        <v>176</v>
      </c>
      <c r="C7" s="2" t="s">
        <v>199</v>
      </c>
      <c r="D7" s="2" t="s">
        <v>200</v>
      </c>
      <c r="E7" s="6">
        <v>5000</v>
      </c>
      <c r="F7" s="6">
        <v>1580</v>
      </c>
      <c r="G7" s="14"/>
      <c r="H7" s="14"/>
      <c r="I7" s="14"/>
      <c r="J7" s="14"/>
      <c r="K7" s="14"/>
      <c r="L7" s="14"/>
      <c r="M7" s="14"/>
      <c r="N7" s="31"/>
      <c r="O7" s="14"/>
      <c r="P7" s="14">
        <v>0</v>
      </c>
      <c r="Q7" s="14"/>
    </row>
    <row r="8" spans="1:17">
      <c r="A8" s="14">
        <v>6</v>
      </c>
      <c r="B8" s="14" t="s">
        <v>176</v>
      </c>
      <c r="C8" s="2" t="s">
        <v>201</v>
      </c>
      <c r="D8" s="2" t="s">
        <v>202</v>
      </c>
      <c r="E8" s="6">
        <v>10000</v>
      </c>
      <c r="F8" s="6">
        <v>1580</v>
      </c>
      <c r="G8" s="14"/>
      <c r="H8" s="14"/>
      <c r="I8" s="14"/>
      <c r="J8" s="14"/>
      <c r="K8" s="14"/>
      <c r="L8" s="14"/>
      <c r="M8" s="14"/>
      <c r="N8" s="31"/>
      <c r="O8" s="14"/>
      <c r="P8" s="14">
        <v>853.19999999999993</v>
      </c>
      <c r="Q8" s="14"/>
    </row>
    <row r="9" spans="1:17">
      <c r="A9" s="14">
        <v>7</v>
      </c>
      <c r="B9" s="14" t="s">
        <v>176</v>
      </c>
      <c r="C9" s="2" t="s">
        <v>201</v>
      </c>
      <c r="D9" s="2" t="s">
        <v>203</v>
      </c>
      <c r="E9" s="6">
        <v>5000</v>
      </c>
      <c r="F9" s="6">
        <v>1580</v>
      </c>
      <c r="G9" s="14"/>
      <c r="H9" s="14"/>
      <c r="I9" s="14"/>
      <c r="J9" s="14"/>
      <c r="K9" s="14"/>
      <c r="L9" s="14"/>
      <c r="M9" s="14"/>
      <c r="N9" s="31"/>
      <c r="O9" s="14"/>
      <c r="P9" s="14">
        <v>0</v>
      </c>
      <c r="Q9" s="14"/>
    </row>
    <row r="10" spans="1:17">
      <c r="A10" s="14">
        <v>8</v>
      </c>
      <c r="B10" s="14" t="s">
        <v>176</v>
      </c>
      <c r="C10" s="2" t="s">
        <v>204</v>
      </c>
      <c r="D10" s="2" t="s">
        <v>205</v>
      </c>
      <c r="E10" s="6">
        <v>8000</v>
      </c>
      <c r="F10" s="6">
        <v>1580</v>
      </c>
      <c r="G10" s="14"/>
      <c r="H10" s="14"/>
      <c r="I10" s="14"/>
      <c r="J10" s="14"/>
      <c r="K10" s="14"/>
      <c r="L10" s="14"/>
      <c r="M10" s="14"/>
      <c r="N10" s="31"/>
      <c r="O10" s="14"/>
      <c r="P10" s="14">
        <v>412.55999999999995</v>
      </c>
      <c r="Q10" s="14"/>
    </row>
    <row r="11" spans="1:17">
      <c r="A11" s="14">
        <v>9</v>
      </c>
      <c r="B11" s="14" t="s">
        <v>176</v>
      </c>
      <c r="C11" s="2" t="s">
        <v>204</v>
      </c>
      <c r="D11" s="2" t="s">
        <v>206</v>
      </c>
      <c r="E11" s="6">
        <v>4000</v>
      </c>
      <c r="F11" s="6">
        <v>1580</v>
      </c>
      <c r="G11" s="14"/>
      <c r="H11" s="14"/>
      <c r="I11" s="14"/>
      <c r="J11" s="14"/>
      <c r="K11" s="14"/>
      <c r="L11" s="14"/>
      <c r="M11" s="14"/>
      <c r="N11" s="31"/>
      <c r="O11" s="14"/>
      <c r="P11" s="14">
        <v>0</v>
      </c>
      <c r="Q11" s="14"/>
    </row>
    <row r="12" spans="1:17">
      <c r="A12" s="14">
        <v>10</v>
      </c>
      <c r="B12" s="14" t="s">
        <v>176</v>
      </c>
      <c r="C12" s="2" t="s">
        <v>204</v>
      </c>
      <c r="D12" s="2" t="s">
        <v>207</v>
      </c>
      <c r="E12" s="6">
        <v>4000</v>
      </c>
      <c r="F12" s="6">
        <v>1580</v>
      </c>
      <c r="G12" s="14"/>
      <c r="H12" s="14"/>
      <c r="I12" s="14"/>
      <c r="J12" s="14"/>
      <c r="K12" s="14"/>
      <c r="L12" s="14"/>
      <c r="M12" s="14"/>
      <c r="N12" s="31"/>
      <c r="O12" s="14"/>
      <c r="P12" s="14">
        <v>0</v>
      </c>
      <c r="Q12" s="14"/>
    </row>
    <row r="13" spans="1:17">
      <c r="A13" s="14">
        <v>11</v>
      </c>
      <c r="B13" s="14" t="s">
        <v>176</v>
      </c>
      <c r="C13" s="2" t="s">
        <v>204</v>
      </c>
      <c r="D13" s="2" t="s">
        <v>208</v>
      </c>
      <c r="E13" s="6">
        <v>4000</v>
      </c>
      <c r="F13" s="6">
        <v>1580</v>
      </c>
      <c r="G13" s="14"/>
      <c r="H13" s="14"/>
      <c r="I13" s="14"/>
      <c r="J13" s="14"/>
      <c r="K13" s="14"/>
      <c r="L13" s="14"/>
      <c r="M13" s="14"/>
      <c r="N13" s="31"/>
      <c r="O13" s="14"/>
      <c r="P13" s="14">
        <v>0</v>
      </c>
      <c r="Q13" s="14"/>
    </row>
    <row r="14" spans="1:17">
      <c r="A14" s="14">
        <v>12</v>
      </c>
      <c r="B14" s="14" t="s">
        <v>176</v>
      </c>
      <c r="C14" s="2" t="s">
        <v>204</v>
      </c>
      <c r="D14" s="2" t="s">
        <v>209</v>
      </c>
      <c r="E14" s="6">
        <v>4000</v>
      </c>
      <c r="F14" s="6">
        <v>1580</v>
      </c>
      <c r="G14" s="14"/>
      <c r="H14" s="14"/>
      <c r="I14" s="14"/>
      <c r="J14" s="14"/>
      <c r="K14" s="14"/>
      <c r="L14" s="14"/>
      <c r="M14" s="14"/>
      <c r="N14" s="31"/>
      <c r="O14" s="14"/>
      <c r="P14" s="14">
        <v>0</v>
      </c>
      <c r="Q14" s="14"/>
    </row>
    <row r="15" spans="1:17">
      <c r="A15" s="14">
        <v>13</v>
      </c>
      <c r="B15" s="14" t="s">
        <v>176</v>
      </c>
      <c r="C15" s="2" t="s">
        <v>204</v>
      </c>
      <c r="D15" s="2" t="s">
        <v>210</v>
      </c>
      <c r="E15" s="6">
        <v>3500</v>
      </c>
      <c r="F15" s="6">
        <v>1580</v>
      </c>
      <c r="G15" s="14"/>
      <c r="H15" s="14"/>
      <c r="I15" s="14"/>
      <c r="J15" s="14"/>
      <c r="K15" s="14"/>
      <c r="L15" s="14"/>
      <c r="M15" s="14"/>
      <c r="N15" s="31"/>
      <c r="O15" s="14"/>
      <c r="P15" s="14">
        <v>0</v>
      </c>
      <c r="Q15" s="14"/>
    </row>
    <row r="16" spans="1:17">
      <c r="A16" s="14">
        <v>14</v>
      </c>
      <c r="B16" s="14" t="s">
        <v>176</v>
      </c>
      <c r="C16" s="2" t="s">
        <v>204</v>
      </c>
      <c r="D16" s="2" t="s">
        <v>211</v>
      </c>
      <c r="E16" s="6">
        <v>3500</v>
      </c>
      <c r="F16" s="6">
        <v>1580</v>
      </c>
      <c r="G16" s="14"/>
      <c r="H16" s="14"/>
      <c r="I16" s="14"/>
      <c r="J16" s="14"/>
      <c r="K16" s="14"/>
      <c r="L16" s="14"/>
      <c r="M16" s="14"/>
      <c r="N16" s="31"/>
      <c r="O16" s="14"/>
      <c r="P16" s="14">
        <v>0</v>
      </c>
      <c r="Q16" s="14"/>
    </row>
    <row r="17" spans="1:17">
      <c r="A17" s="14">
        <v>15</v>
      </c>
      <c r="B17" s="14" t="s">
        <v>176</v>
      </c>
      <c r="C17" s="2" t="s">
        <v>204</v>
      </c>
      <c r="D17" s="2" t="s">
        <v>212</v>
      </c>
      <c r="E17" s="6">
        <v>3000</v>
      </c>
      <c r="F17" s="6">
        <v>1580</v>
      </c>
      <c r="G17" s="14"/>
      <c r="H17" s="14"/>
      <c r="I17" s="14"/>
      <c r="J17" s="14"/>
      <c r="K17" s="14"/>
      <c r="L17" s="14"/>
      <c r="M17" s="14"/>
      <c r="N17" s="31"/>
      <c r="O17" s="14"/>
      <c r="P17" s="14">
        <v>0</v>
      </c>
      <c r="Q17" s="14"/>
    </row>
    <row r="18" spans="1:17">
      <c r="A18" s="14">
        <v>16</v>
      </c>
      <c r="B18" s="14" t="s">
        <v>176</v>
      </c>
      <c r="C18" s="2" t="s">
        <v>213</v>
      </c>
      <c r="D18" s="2" t="s">
        <v>214</v>
      </c>
      <c r="E18" s="6">
        <v>10000</v>
      </c>
      <c r="F18" s="6">
        <v>1580</v>
      </c>
      <c r="G18" s="14"/>
      <c r="H18" s="14"/>
      <c r="I18" s="14"/>
      <c r="J18" s="14"/>
      <c r="K18" s="14"/>
      <c r="L18" s="14"/>
      <c r="M18" s="14"/>
      <c r="N18" s="31"/>
      <c r="O18" s="14"/>
      <c r="P18" s="14">
        <v>853.19999999999993</v>
      </c>
      <c r="Q18" s="14"/>
    </row>
    <row r="19" spans="1:17">
      <c r="A19" s="14">
        <v>17</v>
      </c>
      <c r="B19" s="14" t="s">
        <v>176</v>
      </c>
      <c r="C19" s="2" t="s">
        <v>213</v>
      </c>
      <c r="D19" s="2" t="s">
        <v>215</v>
      </c>
      <c r="E19" s="6">
        <v>6000</v>
      </c>
      <c r="F19" s="6">
        <v>1580</v>
      </c>
      <c r="G19" s="14"/>
      <c r="H19" s="14"/>
      <c r="I19" s="14"/>
      <c r="J19" s="14"/>
      <c r="K19" s="14"/>
      <c r="L19" s="14"/>
      <c r="M19" s="14"/>
      <c r="N19" s="31"/>
      <c r="O19" s="14"/>
      <c r="P19" s="14">
        <v>0</v>
      </c>
      <c r="Q19" s="14"/>
    </row>
    <row r="20" spans="1:17">
      <c r="A20" s="14">
        <v>18</v>
      </c>
      <c r="B20" s="14" t="s">
        <v>176</v>
      </c>
      <c r="C20" s="2" t="s">
        <v>213</v>
      </c>
      <c r="D20" s="2" t="s">
        <v>216</v>
      </c>
      <c r="E20" s="6">
        <v>4000</v>
      </c>
      <c r="F20" s="6">
        <v>1580</v>
      </c>
      <c r="G20" s="14"/>
      <c r="H20" s="14"/>
      <c r="I20" s="14"/>
      <c r="J20" s="14"/>
      <c r="K20" s="14"/>
      <c r="L20" s="14"/>
      <c r="M20" s="14"/>
      <c r="N20" s="31"/>
      <c r="O20" s="14"/>
      <c r="P20" s="14">
        <v>0</v>
      </c>
      <c r="Q20" s="14"/>
    </row>
    <row r="21" spans="1:17">
      <c r="A21" s="14">
        <v>19</v>
      </c>
      <c r="B21" s="14" t="s">
        <v>176</v>
      </c>
      <c r="C21" s="2" t="s">
        <v>213</v>
      </c>
      <c r="D21" s="2" t="s">
        <v>217</v>
      </c>
      <c r="E21" s="6">
        <v>4000</v>
      </c>
      <c r="F21" s="6">
        <v>1580</v>
      </c>
      <c r="G21" s="14"/>
      <c r="H21" s="14"/>
      <c r="I21" s="14"/>
      <c r="J21" s="14"/>
      <c r="K21" s="14"/>
      <c r="L21" s="14"/>
      <c r="M21" s="14"/>
      <c r="N21" s="31"/>
      <c r="O21" s="14"/>
      <c r="P21" s="14">
        <v>0</v>
      </c>
      <c r="Q21" s="14"/>
    </row>
    <row r="22" spans="1:17">
      <c r="A22" s="14">
        <v>20</v>
      </c>
      <c r="B22" s="14" t="s">
        <v>176</v>
      </c>
      <c r="C22" s="2" t="s">
        <v>213</v>
      </c>
      <c r="D22" s="2" t="s">
        <v>218</v>
      </c>
      <c r="E22" s="6">
        <v>3500</v>
      </c>
      <c r="F22" s="6">
        <v>1580</v>
      </c>
      <c r="G22" s="14"/>
      <c r="H22" s="14"/>
      <c r="I22" s="14"/>
      <c r="J22" s="14"/>
      <c r="K22" s="14"/>
      <c r="L22" s="14"/>
      <c r="M22" s="14"/>
      <c r="N22" s="31"/>
      <c r="O22" s="14"/>
      <c r="P22" s="14">
        <v>0</v>
      </c>
      <c r="Q22" s="14"/>
    </row>
  </sheetData>
  <mergeCells count="13">
    <mergeCell ref="K1:K2"/>
    <mergeCell ref="A1:A2"/>
    <mergeCell ref="B1:B2"/>
    <mergeCell ref="C1:C2"/>
    <mergeCell ref="D1:D2"/>
    <mergeCell ref="E1:F1"/>
    <mergeCell ref="G1:J1"/>
    <mergeCell ref="Q1:Q2"/>
    <mergeCell ref="L1:L2"/>
    <mergeCell ref="M1:M2"/>
    <mergeCell ref="N1:N2"/>
    <mergeCell ref="O1:O2"/>
    <mergeCell ref="P1:P2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1C46-DCAE-407D-AB84-2E88FA16A2F1}">
  <dimension ref="A1:H25"/>
  <sheetViews>
    <sheetView topLeftCell="A13" workbookViewId="0">
      <selection activeCell="C5" sqref="C5:C24"/>
    </sheetView>
  </sheetViews>
  <sheetFormatPr defaultColWidth="14.36328125" defaultRowHeight="16.5" customHeight="1"/>
  <cols>
    <col min="1" max="16384" width="14.36328125" style="11"/>
  </cols>
  <sheetData>
    <row r="1" spans="1:8" ht="16.5" customHeight="1">
      <c r="A1" s="61" t="s">
        <v>175</v>
      </c>
      <c r="B1" s="62"/>
      <c r="C1" s="62"/>
      <c r="D1" s="62"/>
      <c r="E1" s="62"/>
      <c r="F1" s="62"/>
      <c r="G1" s="62"/>
      <c r="H1" s="62"/>
    </row>
    <row r="2" spans="1:8" ht="16.5" customHeight="1">
      <c r="A2" s="63" t="s">
        <v>229</v>
      </c>
      <c r="B2" s="64"/>
      <c r="C2" s="64"/>
      <c r="D2" s="64"/>
      <c r="E2" s="64"/>
      <c r="F2" s="64"/>
      <c r="G2" s="64"/>
      <c r="H2" s="64"/>
    </row>
    <row r="3" spans="1:8" ht="16.5" customHeight="1">
      <c r="A3" s="60" t="s">
        <v>0</v>
      </c>
      <c r="B3" s="60" t="s">
        <v>1</v>
      </c>
      <c r="C3" s="60" t="s">
        <v>2</v>
      </c>
      <c r="D3" s="65" t="s">
        <v>3</v>
      </c>
      <c r="E3" s="65" t="s">
        <v>4</v>
      </c>
      <c r="F3" s="65"/>
      <c r="G3" s="65"/>
      <c r="H3" s="65" t="s">
        <v>5</v>
      </c>
    </row>
    <row r="4" spans="1:8" ht="16.5" customHeight="1">
      <c r="A4" s="60"/>
      <c r="B4" s="60"/>
      <c r="C4" s="60"/>
      <c r="D4" s="65"/>
      <c r="E4" s="25" t="s">
        <v>6</v>
      </c>
      <c r="F4" s="25" t="s">
        <v>7</v>
      </c>
      <c r="G4" s="25" t="s">
        <v>8</v>
      </c>
      <c r="H4" s="65"/>
    </row>
    <row r="5" spans="1:8" ht="16.5" customHeight="1">
      <c r="A5" s="2" t="s">
        <v>9</v>
      </c>
      <c r="B5" s="2" t="s">
        <v>10</v>
      </c>
      <c r="C5" s="3">
        <v>6000</v>
      </c>
      <c r="D5" s="7">
        <v>1580</v>
      </c>
      <c r="E5" s="6"/>
      <c r="F5" s="6"/>
      <c r="G5" s="7"/>
      <c r="H5" s="7"/>
    </row>
    <row r="6" spans="1:8" ht="16.5" customHeight="1">
      <c r="A6" s="2" t="s">
        <v>9</v>
      </c>
      <c r="B6" s="2" t="s">
        <v>11</v>
      </c>
      <c r="C6" s="3">
        <v>3500</v>
      </c>
      <c r="D6" s="7">
        <v>1580</v>
      </c>
      <c r="E6" s="6"/>
      <c r="F6" s="6"/>
      <c r="G6" s="7"/>
      <c r="H6" s="7"/>
    </row>
    <row r="7" spans="1:8" ht="16.5" customHeight="1">
      <c r="A7" s="2" t="s">
        <v>12</v>
      </c>
      <c r="B7" s="2" t="s">
        <v>13</v>
      </c>
      <c r="C7" s="3">
        <v>8000</v>
      </c>
      <c r="D7" s="7">
        <v>1580</v>
      </c>
      <c r="E7" s="6"/>
      <c r="F7" s="6"/>
      <c r="G7" s="7"/>
      <c r="H7" s="7"/>
    </row>
    <row r="8" spans="1:8" ht="16.5" customHeight="1">
      <c r="A8" s="2" t="s">
        <v>12</v>
      </c>
      <c r="B8" s="2" t="s">
        <v>14</v>
      </c>
      <c r="C8" s="3">
        <v>3500</v>
      </c>
      <c r="D8" s="7">
        <v>1580</v>
      </c>
      <c r="E8" s="6"/>
      <c r="F8" s="6"/>
      <c r="G8" s="7"/>
      <c r="H8" s="7"/>
    </row>
    <row r="9" spans="1:8" ht="16.5" customHeight="1">
      <c r="A9" s="2" t="s">
        <v>15</v>
      </c>
      <c r="B9" s="2" t="s">
        <v>16</v>
      </c>
      <c r="C9" s="3">
        <v>5000</v>
      </c>
      <c r="D9" s="7">
        <v>1580</v>
      </c>
      <c r="E9" s="6"/>
      <c r="F9" s="6"/>
      <c r="G9" s="7"/>
      <c r="H9" s="7"/>
    </row>
    <row r="10" spans="1:8" ht="16.5" customHeight="1">
      <c r="A10" s="2" t="s">
        <v>17</v>
      </c>
      <c r="B10" s="2" t="s">
        <v>18</v>
      </c>
      <c r="C10" s="3">
        <v>10000</v>
      </c>
      <c r="D10" s="7">
        <v>1580</v>
      </c>
      <c r="E10" s="6"/>
      <c r="F10" s="6"/>
      <c r="G10" s="7"/>
      <c r="H10" s="7"/>
    </row>
    <row r="11" spans="1:8" ht="16.5" customHeight="1">
      <c r="A11" s="2" t="s">
        <v>17</v>
      </c>
      <c r="B11" s="2" t="s">
        <v>19</v>
      </c>
      <c r="C11" s="3">
        <v>5000</v>
      </c>
      <c r="D11" s="7">
        <v>1580</v>
      </c>
      <c r="E11" s="6"/>
      <c r="F11" s="6"/>
      <c r="G11" s="7"/>
      <c r="H11" s="7"/>
    </row>
    <row r="12" spans="1:8" ht="16.5" customHeight="1">
      <c r="A12" s="2" t="s">
        <v>20</v>
      </c>
      <c r="B12" s="2" t="s">
        <v>21</v>
      </c>
      <c r="C12" s="3">
        <v>8000</v>
      </c>
      <c r="D12" s="7">
        <v>1580</v>
      </c>
      <c r="E12" s="6"/>
      <c r="F12" s="6"/>
      <c r="G12" s="7"/>
      <c r="H12" s="7"/>
    </row>
    <row r="13" spans="1:8" ht="16.5" customHeight="1">
      <c r="A13" s="2" t="s">
        <v>20</v>
      </c>
      <c r="B13" s="2" t="s">
        <v>22</v>
      </c>
      <c r="C13" s="3">
        <v>4000</v>
      </c>
      <c r="D13" s="7">
        <v>1580</v>
      </c>
      <c r="E13" s="6"/>
      <c r="F13" s="6"/>
      <c r="G13" s="7"/>
      <c r="H13" s="7"/>
    </row>
    <row r="14" spans="1:8" ht="16.5" customHeight="1">
      <c r="A14" s="2" t="s">
        <v>23</v>
      </c>
      <c r="B14" s="2" t="s">
        <v>24</v>
      </c>
      <c r="C14" s="3">
        <v>4000</v>
      </c>
      <c r="D14" s="7">
        <v>1580</v>
      </c>
      <c r="E14" s="6"/>
      <c r="F14" s="6"/>
      <c r="G14" s="7"/>
      <c r="H14" s="7"/>
    </row>
    <row r="15" spans="1:8" ht="16.5" customHeight="1">
      <c r="A15" s="2" t="s">
        <v>23</v>
      </c>
      <c r="B15" s="2" t="s">
        <v>25</v>
      </c>
      <c r="C15" s="3">
        <v>4000</v>
      </c>
      <c r="D15" s="7">
        <v>1580</v>
      </c>
      <c r="E15" s="6"/>
      <c r="F15" s="6"/>
      <c r="G15" s="7"/>
      <c r="H15" s="7"/>
    </row>
    <row r="16" spans="1:8" ht="16.5" customHeight="1">
      <c r="A16" s="2" t="s">
        <v>23</v>
      </c>
      <c r="B16" s="2" t="s">
        <v>26</v>
      </c>
      <c r="C16" s="3">
        <v>4000</v>
      </c>
      <c r="D16" s="7">
        <v>1580</v>
      </c>
      <c r="E16" s="6"/>
      <c r="F16" s="6"/>
      <c r="G16" s="7"/>
      <c r="H16" s="7"/>
    </row>
    <row r="17" spans="1:8" ht="16.5" customHeight="1">
      <c r="A17" s="2" t="s">
        <v>23</v>
      </c>
      <c r="B17" s="2" t="s">
        <v>27</v>
      </c>
      <c r="C17" s="3">
        <v>3500</v>
      </c>
      <c r="D17" s="7">
        <v>1580</v>
      </c>
      <c r="E17" s="6"/>
      <c r="F17" s="6"/>
      <c r="G17" s="7"/>
      <c r="H17" s="7"/>
    </row>
    <row r="18" spans="1:8" ht="16.5" customHeight="1">
      <c r="A18" s="2" t="s">
        <v>23</v>
      </c>
      <c r="B18" s="2" t="s">
        <v>28</v>
      </c>
      <c r="C18" s="3">
        <v>3500</v>
      </c>
      <c r="D18" s="7">
        <v>1580</v>
      </c>
      <c r="E18" s="6"/>
      <c r="F18" s="6"/>
      <c r="G18" s="7"/>
      <c r="H18" s="7"/>
    </row>
    <row r="19" spans="1:8" ht="16.5" customHeight="1">
      <c r="A19" s="2" t="s">
        <v>23</v>
      </c>
      <c r="B19" s="2" t="s">
        <v>29</v>
      </c>
      <c r="C19" s="3">
        <v>3000</v>
      </c>
      <c r="D19" s="7">
        <v>1580</v>
      </c>
      <c r="E19" s="6"/>
      <c r="F19" s="6"/>
      <c r="G19" s="7"/>
      <c r="H19" s="7"/>
    </row>
    <row r="20" spans="1:8" ht="16.5" customHeight="1">
      <c r="A20" s="2" t="s">
        <v>30</v>
      </c>
      <c r="B20" s="2" t="s">
        <v>31</v>
      </c>
      <c r="C20" s="3">
        <v>10000</v>
      </c>
      <c r="D20" s="7">
        <v>1580</v>
      </c>
      <c r="E20" s="6"/>
      <c r="F20" s="6"/>
      <c r="G20" s="7"/>
      <c r="H20" s="7"/>
    </row>
    <row r="21" spans="1:8" ht="16.5" customHeight="1">
      <c r="A21" s="2" t="s">
        <v>30</v>
      </c>
      <c r="B21" s="2" t="s">
        <v>32</v>
      </c>
      <c r="C21" s="3">
        <v>6000</v>
      </c>
      <c r="D21" s="7">
        <v>1580</v>
      </c>
      <c r="E21" s="6"/>
      <c r="F21" s="6"/>
      <c r="G21" s="7"/>
      <c r="H21" s="7"/>
    </row>
    <row r="22" spans="1:8" ht="16.5" customHeight="1">
      <c r="A22" s="2" t="s">
        <v>30</v>
      </c>
      <c r="B22" s="2" t="s">
        <v>33</v>
      </c>
      <c r="C22" s="3">
        <v>4000</v>
      </c>
      <c r="D22" s="7">
        <v>1580</v>
      </c>
      <c r="E22" s="6"/>
      <c r="F22" s="6"/>
      <c r="G22" s="7"/>
      <c r="H22" s="7"/>
    </row>
    <row r="23" spans="1:8" ht="16.5" customHeight="1">
      <c r="A23" s="2" t="s">
        <v>30</v>
      </c>
      <c r="B23" s="2" t="s">
        <v>34</v>
      </c>
      <c r="C23" s="3">
        <v>4000</v>
      </c>
      <c r="D23" s="7">
        <v>1580</v>
      </c>
      <c r="E23" s="6"/>
      <c r="F23" s="6"/>
      <c r="G23" s="7"/>
      <c r="H23" s="7"/>
    </row>
    <row r="24" spans="1:8" ht="16.5" customHeight="1">
      <c r="A24" s="2" t="s">
        <v>30</v>
      </c>
      <c r="B24" s="2" t="s">
        <v>35</v>
      </c>
      <c r="C24" s="3">
        <v>3500</v>
      </c>
      <c r="D24" s="7">
        <v>1580</v>
      </c>
      <c r="E24" s="6"/>
      <c r="F24" s="6"/>
      <c r="G24" s="7"/>
      <c r="H24" s="7"/>
    </row>
    <row r="25" spans="1:8" ht="16.5" customHeight="1">
      <c r="A25" s="60" t="s">
        <v>36</v>
      </c>
      <c r="B25" s="60"/>
      <c r="C25" s="3">
        <f>SUM(C5:C24)</f>
        <v>102500</v>
      </c>
      <c r="D25" s="7">
        <f>SUM(D5:D24)</f>
        <v>31600</v>
      </c>
      <c r="E25" s="7"/>
      <c r="F25" s="7"/>
      <c r="G25" s="7"/>
      <c r="H25" s="7"/>
    </row>
  </sheetData>
  <mergeCells count="9">
    <mergeCell ref="A25:B25"/>
    <mergeCell ref="A1:H1"/>
    <mergeCell ref="A2:H2"/>
    <mergeCell ref="A3:A4"/>
    <mergeCell ref="B3:B4"/>
    <mergeCell ref="C3:C4"/>
    <mergeCell ref="D3:D4"/>
    <mergeCell ref="E3:G3"/>
    <mergeCell ref="H3:H4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3E93-5763-4A88-ABB9-DDF54365F292}">
  <dimension ref="A1:F16"/>
  <sheetViews>
    <sheetView workbookViewId="0">
      <selection activeCell="F20" sqref="F20"/>
    </sheetView>
  </sheetViews>
  <sheetFormatPr defaultColWidth="16.90625" defaultRowHeight="14"/>
  <sheetData>
    <row r="1" spans="1:6">
      <c r="A1" s="58" t="s">
        <v>71</v>
      </c>
      <c r="B1" s="58"/>
      <c r="C1" s="58"/>
      <c r="D1" s="58"/>
    </row>
    <row r="2" spans="1:6" ht="28">
      <c r="A2" s="34" t="s">
        <v>72</v>
      </c>
      <c r="B2" s="34" t="s">
        <v>73</v>
      </c>
      <c r="C2" s="34" t="s">
        <v>68</v>
      </c>
      <c r="D2" s="34" t="s">
        <v>74</v>
      </c>
    </row>
    <row r="3" spans="1:6">
      <c r="A3" s="14" t="s">
        <v>76</v>
      </c>
      <c r="B3" s="16"/>
      <c r="C3" s="21"/>
      <c r="D3" s="22"/>
    </row>
    <row r="4" spans="1:6">
      <c r="A4" s="14" t="s">
        <v>77</v>
      </c>
      <c r="B4" s="16"/>
      <c r="C4" s="21"/>
      <c r="D4" s="22"/>
    </row>
    <row r="5" spans="1:6">
      <c r="A5" s="14" t="s">
        <v>78</v>
      </c>
      <c r="B5" s="16"/>
      <c r="C5" s="21"/>
      <c r="D5" s="22"/>
    </row>
    <row r="6" spans="1:6">
      <c r="A6" s="67" t="s">
        <v>84</v>
      </c>
      <c r="B6" s="68"/>
      <c r="C6" s="68"/>
      <c r="D6" s="22"/>
    </row>
    <row r="7" spans="1:6">
      <c r="A7" s="9"/>
      <c r="B7" s="9"/>
      <c r="C7" s="9"/>
      <c r="D7" s="10"/>
      <c r="E7" s="9"/>
      <c r="F7" s="9"/>
    </row>
    <row r="11" spans="1:6" ht="28">
      <c r="A11" s="33" t="s">
        <v>151</v>
      </c>
      <c r="B11" s="33" t="s">
        <v>87</v>
      </c>
      <c r="C11" s="34" t="s">
        <v>169</v>
      </c>
      <c r="D11" s="44" t="s">
        <v>170</v>
      </c>
      <c r="E11" s="34" t="s">
        <v>171</v>
      </c>
      <c r="F11" s="34" t="s">
        <v>172</v>
      </c>
    </row>
    <row r="12" spans="1:6">
      <c r="A12" s="15" t="s">
        <v>92</v>
      </c>
      <c r="B12" s="66" t="s">
        <v>90</v>
      </c>
      <c r="C12" s="14" t="s">
        <v>76</v>
      </c>
      <c r="D12" s="16"/>
      <c r="E12" s="16"/>
      <c r="F12" s="22"/>
    </row>
    <row r="13" spans="1:6">
      <c r="A13" s="15" t="s">
        <v>92</v>
      </c>
      <c r="B13" s="67"/>
      <c r="C13" s="14" t="s">
        <v>78</v>
      </c>
      <c r="D13" s="16"/>
      <c r="E13" s="16"/>
      <c r="F13" s="22"/>
    </row>
    <row r="14" spans="1:6">
      <c r="A14" s="15" t="s">
        <v>92</v>
      </c>
      <c r="B14" s="66" t="s">
        <v>91</v>
      </c>
      <c r="C14" s="14" t="s">
        <v>76</v>
      </c>
      <c r="D14" s="16"/>
      <c r="E14" s="16"/>
      <c r="F14" s="22"/>
    </row>
    <row r="15" spans="1:6">
      <c r="A15" s="15" t="s">
        <v>92</v>
      </c>
      <c r="B15" s="67"/>
      <c r="C15" s="14" t="s">
        <v>77</v>
      </c>
      <c r="D15" s="16"/>
      <c r="E15" s="16"/>
      <c r="F15" s="22"/>
    </row>
    <row r="16" spans="1:6">
      <c r="A16" s="67" t="s">
        <v>84</v>
      </c>
      <c r="B16" s="67"/>
      <c r="C16" s="67"/>
      <c r="D16" s="67"/>
      <c r="E16" s="67"/>
      <c r="F16" s="23"/>
    </row>
  </sheetData>
  <mergeCells count="5">
    <mergeCell ref="B12:B13"/>
    <mergeCell ref="B14:B15"/>
    <mergeCell ref="A16:E16"/>
    <mergeCell ref="A1:D1"/>
    <mergeCell ref="A6:C6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0DADA-25EF-47E3-A9CE-D00D68F8B657}">
  <dimension ref="A1:G6"/>
  <sheetViews>
    <sheetView workbookViewId="0">
      <selection activeCell="A6" sqref="A6:F6"/>
    </sheetView>
  </sheetViews>
  <sheetFormatPr defaultRowHeight="14"/>
  <cols>
    <col min="1" max="7" width="16.26953125" customWidth="1"/>
  </cols>
  <sheetData>
    <row r="1" spans="1:7" ht="23" customHeight="1">
      <c r="A1" s="33" t="s">
        <v>62</v>
      </c>
      <c r="B1" s="33" t="s">
        <v>64</v>
      </c>
      <c r="C1" s="33" t="s">
        <v>66</v>
      </c>
      <c r="D1" s="33" t="s">
        <v>65</v>
      </c>
      <c r="E1" s="33" t="s">
        <v>67</v>
      </c>
      <c r="F1" s="33" t="s">
        <v>69</v>
      </c>
      <c r="G1" s="37" t="s">
        <v>70</v>
      </c>
    </row>
    <row r="2" spans="1:7">
      <c r="A2" s="13" t="s">
        <v>63</v>
      </c>
      <c r="B2" s="69" t="s">
        <v>79</v>
      </c>
      <c r="C2" s="69" t="s">
        <v>81</v>
      </c>
      <c r="D2" s="14" t="s">
        <v>76</v>
      </c>
      <c r="E2" s="14"/>
      <c r="F2" s="21"/>
      <c r="G2" s="27"/>
    </row>
    <row r="3" spans="1:7">
      <c r="A3" s="13" t="s">
        <v>63</v>
      </c>
      <c r="B3" s="70"/>
      <c r="C3" s="70"/>
      <c r="D3" s="14" t="s">
        <v>78</v>
      </c>
      <c r="E3" s="14"/>
      <c r="F3" s="21"/>
      <c r="G3" s="27"/>
    </row>
    <row r="4" spans="1:7">
      <c r="A4" s="13" t="s">
        <v>63</v>
      </c>
      <c r="B4" s="69" t="s">
        <v>82</v>
      </c>
      <c r="C4" s="69" t="s">
        <v>81</v>
      </c>
      <c r="D4" s="14" t="s">
        <v>76</v>
      </c>
      <c r="E4" s="14"/>
      <c r="F4" s="21"/>
      <c r="G4" s="27"/>
    </row>
    <row r="5" spans="1:7">
      <c r="A5" s="13" t="s">
        <v>63</v>
      </c>
      <c r="B5" s="70"/>
      <c r="C5" s="70"/>
      <c r="D5" s="13" t="s">
        <v>83</v>
      </c>
      <c r="E5" s="14"/>
      <c r="F5" s="21"/>
      <c r="G5" s="27"/>
    </row>
    <row r="6" spans="1:7">
      <c r="A6" s="59" t="s">
        <v>177</v>
      </c>
      <c r="B6" s="59"/>
      <c r="C6" s="59"/>
      <c r="D6" s="59"/>
      <c r="E6" s="59"/>
      <c r="F6" s="59"/>
      <c r="G6" s="27"/>
    </row>
  </sheetData>
  <mergeCells count="5">
    <mergeCell ref="A6:F6"/>
    <mergeCell ref="B2:B3"/>
    <mergeCell ref="C2:C3"/>
    <mergeCell ref="B4:B5"/>
    <mergeCell ref="C4:C5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91F8-4A8E-4F86-8695-A2653A60330C}">
  <dimension ref="A1:N31"/>
  <sheetViews>
    <sheetView workbookViewId="0">
      <selection activeCell="L18" sqref="L18"/>
    </sheetView>
  </sheetViews>
  <sheetFormatPr defaultRowHeight="14"/>
  <cols>
    <col min="1" max="1" width="8.7265625" style="11"/>
    <col min="2" max="2" width="16" style="11" customWidth="1"/>
    <col min="3" max="3" width="20.1796875" style="11" customWidth="1"/>
    <col min="4" max="4" width="8.7265625" style="11"/>
    <col min="5" max="5" width="13.36328125" style="11" customWidth="1"/>
    <col min="6" max="10" width="8.7265625" style="11"/>
    <col min="11" max="14" width="10.36328125" style="11" customWidth="1"/>
    <col min="15" max="16384" width="8.7265625" style="11"/>
  </cols>
  <sheetData>
    <row r="1" spans="1:14">
      <c r="A1" s="58" t="s">
        <v>95</v>
      </c>
      <c r="B1" s="58" t="s">
        <v>93</v>
      </c>
      <c r="C1" s="58" t="s">
        <v>86</v>
      </c>
      <c r="D1" s="58" t="s">
        <v>136</v>
      </c>
      <c r="E1" s="58" t="s">
        <v>87</v>
      </c>
      <c r="F1" s="58" t="s">
        <v>102</v>
      </c>
      <c r="G1" s="58"/>
      <c r="H1" s="58"/>
      <c r="K1" s="58" t="s">
        <v>87</v>
      </c>
      <c r="L1" s="58" t="s">
        <v>102</v>
      </c>
      <c r="M1" s="58"/>
      <c r="N1" s="58"/>
    </row>
    <row r="2" spans="1:14" ht="42">
      <c r="A2" s="58"/>
      <c r="B2" s="58"/>
      <c r="C2" s="58"/>
      <c r="D2" s="58"/>
      <c r="E2" s="58"/>
      <c r="F2" s="34" t="s">
        <v>149</v>
      </c>
      <c r="G2" s="36" t="s">
        <v>108</v>
      </c>
      <c r="H2" s="36" t="s">
        <v>109</v>
      </c>
      <c r="K2" s="58"/>
      <c r="L2" s="34" t="s">
        <v>88</v>
      </c>
      <c r="M2" s="34" t="s">
        <v>108</v>
      </c>
      <c r="N2" s="36" t="s">
        <v>109</v>
      </c>
    </row>
    <row r="3" spans="1:14">
      <c r="A3" s="13" t="s">
        <v>96</v>
      </c>
      <c r="B3" s="13" t="s">
        <v>104</v>
      </c>
      <c r="C3" s="14" t="s">
        <v>137</v>
      </c>
      <c r="D3" s="14"/>
      <c r="E3" s="28" t="s">
        <v>79</v>
      </c>
      <c r="F3" s="14"/>
      <c r="G3" s="27"/>
      <c r="H3" s="27"/>
      <c r="K3" s="13" t="s">
        <v>90</v>
      </c>
      <c r="L3" s="14">
        <v>850</v>
      </c>
      <c r="M3" s="14"/>
      <c r="N3" s="27"/>
    </row>
    <row r="4" spans="1:14">
      <c r="A4" s="13" t="s">
        <v>96</v>
      </c>
      <c r="B4" s="13" t="s">
        <v>104</v>
      </c>
      <c r="C4" s="14" t="s">
        <v>138</v>
      </c>
      <c r="D4" s="14"/>
      <c r="E4" s="28" t="s">
        <v>79</v>
      </c>
      <c r="F4" s="14"/>
      <c r="G4" s="27"/>
      <c r="H4" s="27"/>
      <c r="K4" s="13" t="s">
        <v>91</v>
      </c>
      <c r="L4" s="14">
        <v>600</v>
      </c>
      <c r="M4" s="14"/>
      <c r="N4" s="27"/>
    </row>
    <row r="5" spans="1:14">
      <c r="A5" s="13" t="s">
        <v>96</v>
      </c>
      <c r="B5" s="13" t="s">
        <v>104</v>
      </c>
      <c r="C5" s="14" t="s">
        <v>139</v>
      </c>
      <c r="D5" s="14"/>
      <c r="E5" s="28" t="s">
        <v>79</v>
      </c>
      <c r="F5" s="14"/>
      <c r="G5" s="27"/>
      <c r="H5" s="27"/>
    </row>
    <row r="6" spans="1:14">
      <c r="A6" s="13" t="s">
        <v>96</v>
      </c>
      <c r="B6" s="13" t="s">
        <v>104</v>
      </c>
      <c r="C6" s="14" t="s">
        <v>140</v>
      </c>
      <c r="D6" s="14"/>
      <c r="E6" s="28" t="s">
        <v>79</v>
      </c>
      <c r="F6" s="14"/>
      <c r="G6" s="27"/>
      <c r="H6" s="27"/>
    </row>
    <row r="7" spans="1:14">
      <c r="A7" s="13" t="s">
        <v>96</v>
      </c>
      <c r="B7" s="13" t="s">
        <v>104</v>
      </c>
      <c r="C7" s="14" t="s">
        <v>141</v>
      </c>
      <c r="D7" s="14"/>
      <c r="E7" s="28" t="s">
        <v>79</v>
      </c>
      <c r="F7" s="14"/>
      <c r="G7" s="27"/>
      <c r="H7" s="27"/>
    </row>
    <row r="8" spans="1:14">
      <c r="A8" s="13" t="s">
        <v>96</v>
      </c>
      <c r="B8" s="13" t="s">
        <v>104</v>
      </c>
      <c r="C8" s="14" t="s">
        <v>142</v>
      </c>
      <c r="D8" s="14"/>
      <c r="E8" s="28" t="s">
        <v>79</v>
      </c>
      <c r="F8" s="14"/>
      <c r="G8" s="27"/>
      <c r="H8" s="27"/>
    </row>
    <row r="9" spans="1:14">
      <c r="A9" s="13" t="s">
        <v>96</v>
      </c>
      <c r="B9" s="13" t="s">
        <v>104</v>
      </c>
      <c r="C9" s="14" t="s">
        <v>6</v>
      </c>
      <c r="D9" s="14"/>
      <c r="E9" s="28" t="s">
        <v>79</v>
      </c>
      <c r="F9" s="14"/>
      <c r="G9" s="27"/>
      <c r="H9" s="27"/>
    </row>
    <row r="10" spans="1:14">
      <c r="A10" s="13" t="s">
        <v>96</v>
      </c>
      <c r="B10" s="13" t="s">
        <v>104</v>
      </c>
      <c r="C10" s="14" t="s">
        <v>3</v>
      </c>
      <c r="D10" s="14"/>
      <c r="E10" s="28" t="s">
        <v>79</v>
      </c>
      <c r="F10" s="14"/>
      <c r="G10" s="27"/>
      <c r="H10" s="27"/>
    </row>
    <row r="11" spans="1:14">
      <c r="A11" s="13" t="s">
        <v>96</v>
      </c>
      <c r="B11" s="13" t="s">
        <v>104</v>
      </c>
      <c r="C11" s="14" t="s">
        <v>143</v>
      </c>
      <c r="D11" s="14"/>
      <c r="E11" s="28" t="s">
        <v>79</v>
      </c>
      <c r="F11" s="14"/>
      <c r="G11" s="27"/>
      <c r="H11" s="27"/>
    </row>
    <row r="12" spans="1:14">
      <c r="A12" s="13" t="s">
        <v>96</v>
      </c>
      <c r="B12" s="13" t="s">
        <v>104</v>
      </c>
      <c r="C12" s="14" t="s">
        <v>7</v>
      </c>
      <c r="D12" s="14"/>
      <c r="E12" s="28" t="s">
        <v>79</v>
      </c>
      <c r="F12" s="14"/>
      <c r="G12" s="27"/>
      <c r="H12" s="27"/>
    </row>
    <row r="13" spans="1:14">
      <c r="A13" s="13" t="s">
        <v>96</v>
      </c>
      <c r="B13" s="13" t="s">
        <v>104</v>
      </c>
      <c r="C13" s="14" t="s">
        <v>89</v>
      </c>
      <c r="D13" s="14"/>
      <c r="E13" s="28" t="s">
        <v>79</v>
      </c>
      <c r="F13" s="14"/>
      <c r="G13" s="27"/>
      <c r="H13" s="27"/>
    </row>
    <row r="14" spans="1:14">
      <c r="A14" s="13" t="s">
        <v>96</v>
      </c>
      <c r="B14" s="13" t="s">
        <v>104</v>
      </c>
      <c r="C14" s="14" t="s">
        <v>144</v>
      </c>
      <c r="D14" s="14"/>
      <c r="E14" s="28" t="s">
        <v>79</v>
      </c>
      <c r="F14" s="14"/>
      <c r="G14" s="27"/>
      <c r="H14" s="27"/>
      <c r="K14" s="71" t="s">
        <v>95</v>
      </c>
      <c r="L14" s="71" t="s">
        <v>93</v>
      </c>
      <c r="M14" s="71" t="s">
        <v>86</v>
      </c>
      <c r="N14" s="71" t="s">
        <v>136</v>
      </c>
    </row>
    <row r="15" spans="1:14">
      <c r="A15" s="13" t="s">
        <v>96</v>
      </c>
      <c r="B15" s="13" t="s">
        <v>104</v>
      </c>
      <c r="C15" s="14" t="s">
        <v>145</v>
      </c>
      <c r="D15" s="14"/>
      <c r="E15" s="28" t="s">
        <v>79</v>
      </c>
      <c r="F15" s="14"/>
      <c r="G15" s="27"/>
      <c r="H15" s="27"/>
      <c r="K15" s="72"/>
      <c r="L15" s="72"/>
      <c r="M15" s="72"/>
      <c r="N15" s="72"/>
    </row>
    <row r="16" spans="1:14">
      <c r="A16" s="13" t="s">
        <v>96</v>
      </c>
      <c r="B16" s="13" t="s">
        <v>104</v>
      </c>
      <c r="C16" s="14" t="s">
        <v>146</v>
      </c>
      <c r="D16" s="14"/>
      <c r="E16" s="28" t="s">
        <v>79</v>
      </c>
      <c r="F16" s="14"/>
      <c r="G16" s="27"/>
      <c r="H16" s="27"/>
      <c r="K16" s="13" t="s">
        <v>96</v>
      </c>
      <c r="L16" s="13" t="s">
        <v>104</v>
      </c>
      <c r="M16" s="14" t="s">
        <v>137</v>
      </c>
      <c r="N16" s="29"/>
    </row>
    <row r="17" spans="1:14">
      <c r="A17" s="13" t="s">
        <v>96</v>
      </c>
      <c r="B17" s="13" t="s">
        <v>104</v>
      </c>
      <c r="C17" s="14" t="s">
        <v>137</v>
      </c>
      <c r="D17" s="14"/>
      <c r="E17" s="28" t="s">
        <v>82</v>
      </c>
      <c r="F17" s="14"/>
      <c r="G17" s="27"/>
      <c r="H17" s="27"/>
      <c r="K17" s="13" t="s">
        <v>96</v>
      </c>
      <c r="L17" s="13" t="s">
        <v>104</v>
      </c>
      <c r="M17" s="14" t="s">
        <v>138</v>
      </c>
      <c r="N17" s="29"/>
    </row>
    <row r="18" spans="1:14">
      <c r="A18" s="13" t="s">
        <v>96</v>
      </c>
      <c r="B18" s="13" t="s">
        <v>104</v>
      </c>
      <c r="C18" s="14" t="s">
        <v>138</v>
      </c>
      <c r="D18" s="14"/>
      <c r="E18" s="28" t="s">
        <v>82</v>
      </c>
      <c r="F18" s="14"/>
      <c r="G18" s="27"/>
      <c r="H18" s="27"/>
      <c r="K18" s="13" t="s">
        <v>96</v>
      </c>
      <c r="L18" s="13" t="s">
        <v>104</v>
      </c>
      <c r="M18" s="14" t="s">
        <v>139</v>
      </c>
      <c r="N18" s="29"/>
    </row>
    <row r="19" spans="1:14">
      <c r="A19" s="13" t="s">
        <v>96</v>
      </c>
      <c r="B19" s="13" t="s">
        <v>104</v>
      </c>
      <c r="C19" s="14" t="s">
        <v>139</v>
      </c>
      <c r="D19" s="14"/>
      <c r="E19" s="28" t="s">
        <v>82</v>
      </c>
      <c r="F19" s="14"/>
      <c r="G19" s="27"/>
      <c r="H19" s="27"/>
      <c r="K19" s="13" t="s">
        <v>96</v>
      </c>
      <c r="L19" s="13" t="s">
        <v>104</v>
      </c>
      <c r="M19" s="14" t="s">
        <v>140</v>
      </c>
      <c r="N19" s="29"/>
    </row>
    <row r="20" spans="1:14">
      <c r="A20" s="13" t="s">
        <v>96</v>
      </c>
      <c r="B20" s="13" t="s">
        <v>104</v>
      </c>
      <c r="C20" s="14" t="s">
        <v>140</v>
      </c>
      <c r="D20" s="14"/>
      <c r="E20" s="28" t="s">
        <v>82</v>
      </c>
      <c r="F20" s="14"/>
      <c r="G20" s="27"/>
      <c r="H20" s="27"/>
      <c r="K20" s="13" t="s">
        <v>96</v>
      </c>
      <c r="L20" s="13" t="s">
        <v>104</v>
      </c>
      <c r="M20" s="14" t="s">
        <v>141</v>
      </c>
      <c r="N20" s="29"/>
    </row>
    <row r="21" spans="1:14">
      <c r="A21" s="13" t="s">
        <v>96</v>
      </c>
      <c r="B21" s="13" t="s">
        <v>104</v>
      </c>
      <c r="C21" s="14" t="s">
        <v>141</v>
      </c>
      <c r="D21" s="14"/>
      <c r="E21" s="28" t="s">
        <v>82</v>
      </c>
      <c r="F21" s="14"/>
      <c r="G21" s="27"/>
      <c r="H21" s="27"/>
      <c r="K21" s="13" t="s">
        <v>96</v>
      </c>
      <c r="L21" s="13" t="s">
        <v>104</v>
      </c>
      <c r="M21" s="14" t="s">
        <v>142</v>
      </c>
      <c r="N21" s="29"/>
    </row>
    <row r="22" spans="1:14">
      <c r="A22" s="13" t="s">
        <v>96</v>
      </c>
      <c r="B22" s="13" t="s">
        <v>104</v>
      </c>
      <c r="C22" s="14" t="s">
        <v>142</v>
      </c>
      <c r="D22" s="14"/>
      <c r="E22" s="28" t="s">
        <v>82</v>
      </c>
      <c r="F22" s="14"/>
      <c r="G22" s="27"/>
      <c r="H22" s="27"/>
      <c r="K22" s="13" t="s">
        <v>96</v>
      </c>
      <c r="L22" s="13" t="s">
        <v>104</v>
      </c>
      <c r="M22" s="14" t="s">
        <v>6</v>
      </c>
      <c r="N22" s="29"/>
    </row>
    <row r="23" spans="1:14">
      <c r="A23" s="13" t="s">
        <v>96</v>
      </c>
      <c r="B23" s="13" t="s">
        <v>104</v>
      </c>
      <c r="C23" s="14" t="s">
        <v>6</v>
      </c>
      <c r="D23" s="14"/>
      <c r="E23" s="28" t="s">
        <v>82</v>
      </c>
      <c r="F23" s="14"/>
      <c r="G23" s="27"/>
      <c r="H23" s="27"/>
      <c r="K23" s="13" t="s">
        <v>96</v>
      </c>
      <c r="L23" s="13" t="s">
        <v>104</v>
      </c>
      <c r="M23" s="14" t="s">
        <v>3</v>
      </c>
      <c r="N23" s="29"/>
    </row>
    <row r="24" spans="1:14">
      <c r="A24" s="13" t="s">
        <v>96</v>
      </c>
      <c r="B24" s="13" t="s">
        <v>104</v>
      </c>
      <c r="C24" s="14" t="s">
        <v>3</v>
      </c>
      <c r="D24" s="14"/>
      <c r="E24" s="28" t="s">
        <v>82</v>
      </c>
      <c r="F24" s="14"/>
      <c r="G24" s="27"/>
      <c r="H24" s="27"/>
      <c r="K24" s="13" t="s">
        <v>96</v>
      </c>
      <c r="L24" s="13" t="s">
        <v>104</v>
      </c>
      <c r="M24" s="14" t="s">
        <v>143</v>
      </c>
      <c r="N24" s="29"/>
    </row>
    <row r="25" spans="1:14">
      <c r="A25" s="13" t="s">
        <v>96</v>
      </c>
      <c r="B25" s="13" t="s">
        <v>104</v>
      </c>
      <c r="C25" s="14" t="s">
        <v>143</v>
      </c>
      <c r="D25" s="14"/>
      <c r="E25" s="28" t="s">
        <v>82</v>
      </c>
      <c r="F25" s="14"/>
      <c r="G25" s="27"/>
      <c r="H25" s="27"/>
      <c r="K25" s="13" t="s">
        <v>96</v>
      </c>
      <c r="L25" s="13" t="s">
        <v>104</v>
      </c>
      <c r="M25" s="14" t="s">
        <v>7</v>
      </c>
      <c r="N25" s="29"/>
    </row>
    <row r="26" spans="1:14">
      <c r="A26" s="13" t="s">
        <v>96</v>
      </c>
      <c r="B26" s="13" t="s">
        <v>104</v>
      </c>
      <c r="C26" s="14" t="s">
        <v>7</v>
      </c>
      <c r="D26" s="14"/>
      <c r="E26" s="28" t="s">
        <v>82</v>
      </c>
      <c r="F26" s="14"/>
      <c r="G26" s="27"/>
      <c r="H26" s="27"/>
      <c r="K26" s="13" t="s">
        <v>96</v>
      </c>
      <c r="L26" s="13" t="s">
        <v>104</v>
      </c>
      <c r="M26" s="14" t="s">
        <v>89</v>
      </c>
      <c r="N26" s="29"/>
    </row>
    <row r="27" spans="1:14">
      <c r="A27" s="13" t="s">
        <v>96</v>
      </c>
      <c r="B27" s="13" t="s">
        <v>104</v>
      </c>
      <c r="C27" s="14" t="s">
        <v>89</v>
      </c>
      <c r="D27" s="14"/>
      <c r="E27" s="28" t="s">
        <v>82</v>
      </c>
      <c r="F27" s="14"/>
      <c r="G27" s="27"/>
      <c r="H27" s="27"/>
      <c r="K27" s="13" t="s">
        <v>96</v>
      </c>
      <c r="L27" s="13" t="s">
        <v>104</v>
      </c>
      <c r="M27" s="14" t="s">
        <v>144</v>
      </c>
      <c r="N27" s="29"/>
    </row>
    <row r="28" spans="1:14">
      <c r="A28" s="13" t="s">
        <v>96</v>
      </c>
      <c r="B28" s="13" t="s">
        <v>104</v>
      </c>
      <c r="C28" s="14" t="s">
        <v>144</v>
      </c>
      <c r="D28" s="14"/>
      <c r="E28" s="28" t="s">
        <v>82</v>
      </c>
      <c r="F28" s="14"/>
      <c r="G28" s="27"/>
      <c r="H28" s="27"/>
      <c r="K28" s="13" t="s">
        <v>96</v>
      </c>
      <c r="L28" s="13" t="s">
        <v>104</v>
      </c>
      <c r="M28" s="14" t="s">
        <v>145</v>
      </c>
      <c r="N28" s="29"/>
    </row>
    <row r="29" spans="1:14">
      <c r="A29" s="13" t="s">
        <v>96</v>
      </c>
      <c r="B29" s="13" t="s">
        <v>104</v>
      </c>
      <c r="C29" s="14" t="s">
        <v>145</v>
      </c>
      <c r="D29" s="14"/>
      <c r="E29" s="28" t="s">
        <v>82</v>
      </c>
      <c r="F29" s="14"/>
      <c r="G29" s="27"/>
      <c r="H29" s="27"/>
      <c r="K29" s="13" t="s">
        <v>96</v>
      </c>
      <c r="L29" s="13" t="s">
        <v>104</v>
      </c>
      <c r="M29" s="14" t="s">
        <v>146</v>
      </c>
      <c r="N29" s="29"/>
    </row>
    <row r="30" spans="1:14">
      <c r="A30" s="13" t="s">
        <v>96</v>
      </c>
      <c r="B30" s="13" t="s">
        <v>104</v>
      </c>
      <c r="C30" s="14" t="s">
        <v>146</v>
      </c>
      <c r="D30" s="14"/>
      <c r="E30" s="28" t="s">
        <v>82</v>
      </c>
      <c r="F30" s="14"/>
      <c r="G30" s="27"/>
      <c r="H30" s="27"/>
      <c r="K30" s="13" t="s">
        <v>96</v>
      </c>
      <c r="L30" s="13" t="s">
        <v>104</v>
      </c>
      <c r="M30" s="14" t="s">
        <v>75</v>
      </c>
      <c r="N30" s="29"/>
    </row>
    <row r="31" spans="1:14">
      <c r="A31" s="73" t="s">
        <v>84</v>
      </c>
      <c r="B31" s="73"/>
      <c r="C31" s="73"/>
      <c r="D31" s="73"/>
      <c r="E31" s="73"/>
      <c r="F31" s="73"/>
      <c r="G31" s="73"/>
      <c r="H31" s="27"/>
    </row>
  </sheetData>
  <mergeCells count="13">
    <mergeCell ref="F1:H1"/>
    <mergeCell ref="A31:G31"/>
    <mergeCell ref="A1:A2"/>
    <mergeCell ref="B1:B2"/>
    <mergeCell ref="C1:C2"/>
    <mergeCell ref="D1:D2"/>
    <mergeCell ref="E1:E2"/>
    <mergeCell ref="K1:K2"/>
    <mergeCell ref="L1:N1"/>
    <mergeCell ref="K14:K15"/>
    <mergeCell ref="L14:L15"/>
    <mergeCell ref="M14:M15"/>
    <mergeCell ref="N14:N15"/>
  </mergeCells>
  <phoneticPr fontId="1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F097-4C25-4EE9-A635-976DD79FE651}">
  <dimension ref="A1:H38"/>
  <sheetViews>
    <sheetView topLeftCell="A16" workbookViewId="0">
      <selection activeCell="H31" sqref="H31:H32"/>
    </sheetView>
  </sheetViews>
  <sheetFormatPr defaultColWidth="12.1796875" defaultRowHeight="14"/>
  <cols>
    <col min="1" max="16384" width="12.1796875" style="11"/>
  </cols>
  <sheetData>
    <row r="1" spans="1:8" ht="28">
      <c r="A1" s="34" t="s">
        <v>95</v>
      </c>
      <c r="B1" s="34" t="s">
        <v>85</v>
      </c>
      <c r="C1" s="34" t="s">
        <v>97</v>
      </c>
      <c r="D1" s="34" t="s">
        <v>87</v>
      </c>
      <c r="E1" s="34" t="s">
        <v>150</v>
      </c>
      <c r="F1" s="34" t="s">
        <v>93</v>
      </c>
      <c r="G1" s="34" t="s">
        <v>148</v>
      </c>
      <c r="H1" s="34" t="s">
        <v>99</v>
      </c>
    </row>
    <row r="2" spans="1:8">
      <c r="A2" s="13" t="s">
        <v>96</v>
      </c>
      <c r="B2" s="13" t="s">
        <v>92</v>
      </c>
      <c r="C2" s="13" t="s">
        <v>98</v>
      </c>
      <c r="D2" s="28" t="s">
        <v>79</v>
      </c>
      <c r="E2" s="28" t="s">
        <v>262</v>
      </c>
      <c r="F2" s="28" t="s">
        <v>263</v>
      </c>
      <c r="G2" s="28" t="s">
        <v>264</v>
      </c>
      <c r="H2" s="13"/>
    </row>
    <row r="3" spans="1:8">
      <c r="A3" s="13" t="s">
        <v>96</v>
      </c>
      <c r="B3" s="13" t="s">
        <v>92</v>
      </c>
      <c r="C3" s="13" t="s">
        <v>98</v>
      </c>
      <c r="D3" s="28" t="s">
        <v>79</v>
      </c>
      <c r="E3" s="28" t="s">
        <v>262</v>
      </c>
      <c r="F3" s="28" t="s">
        <v>263</v>
      </c>
      <c r="G3" s="28" t="s">
        <v>265</v>
      </c>
      <c r="H3" s="13"/>
    </row>
    <row r="4" spans="1:8">
      <c r="A4" s="13" t="s">
        <v>96</v>
      </c>
      <c r="B4" s="13" t="s">
        <v>92</v>
      </c>
      <c r="C4" s="13" t="s">
        <v>98</v>
      </c>
      <c r="D4" s="28" t="s">
        <v>79</v>
      </c>
      <c r="E4" s="28" t="s">
        <v>262</v>
      </c>
      <c r="F4" s="28" t="s">
        <v>263</v>
      </c>
      <c r="G4" s="28" t="s">
        <v>266</v>
      </c>
      <c r="H4" s="13"/>
    </row>
    <row r="5" spans="1:8">
      <c r="A5" s="13" t="s">
        <v>96</v>
      </c>
      <c r="B5" s="13" t="s">
        <v>92</v>
      </c>
      <c r="C5" s="13" t="s">
        <v>98</v>
      </c>
      <c r="D5" s="28" t="s">
        <v>79</v>
      </c>
      <c r="E5" s="28" t="s">
        <v>262</v>
      </c>
      <c r="F5" s="28" t="s">
        <v>263</v>
      </c>
      <c r="G5" s="28" t="s">
        <v>267</v>
      </c>
      <c r="H5" s="13"/>
    </row>
    <row r="6" spans="1:8">
      <c r="A6" s="13" t="s">
        <v>96</v>
      </c>
      <c r="B6" s="13" t="s">
        <v>92</v>
      </c>
      <c r="C6" s="13" t="s">
        <v>98</v>
      </c>
      <c r="D6" s="28" t="s">
        <v>82</v>
      </c>
      <c r="E6" s="28" t="s">
        <v>262</v>
      </c>
      <c r="F6" s="28" t="s">
        <v>263</v>
      </c>
      <c r="G6" s="28" t="s">
        <v>264</v>
      </c>
      <c r="H6" s="13"/>
    </row>
    <row r="7" spans="1:8">
      <c r="A7" s="13" t="s">
        <v>96</v>
      </c>
      <c r="B7" s="13" t="s">
        <v>92</v>
      </c>
      <c r="C7" s="13" t="s">
        <v>98</v>
      </c>
      <c r="D7" s="28" t="s">
        <v>82</v>
      </c>
      <c r="E7" s="28" t="s">
        <v>262</v>
      </c>
      <c r="F7" s="28" t="s">
        <v>263</v>
      </c>
      <c r="G7" s="28" t="s">
        <v>265</v>
      </c>
      <c r="H7" s="13"/>
    </row>
    <row r="8" spans="1:8">
      <c r="A8" s="13" t="s">
        <v>96</v>
      </c>
      <c r="B8" s="13" t="s">
        <v>92</v>
      </c>
      <c r="C8" s="13" t="s">
        <v>98</v>
      </c>
      <c r="D8" s="28" t="s">
        <v>82</v>
      </c>
      <c r="E8" s="28" t="s">
        <v>262</v>
      </c>
      <c r="F8" s="28" t="s">
        <v>263</v>
      </c>
      <c r="G8" s="28" t="s">
        <v>266</v>
      </c>
      <c r="H8" s="13"/>
    </row>
    <row r="9" spans="1:8">
      <c r="A9" s="13" t="s">
        <v>61</v>
      </c>
      <c r="B9" s="13" t="s">
        <v>92</v>
      </c>
      <c r="C9" s="13" t="s">
        <v>98</v>
      </c>
      <c r="D9" s="28" t="s">
        <v>82</v>
      </c>
      <c r="E9" s="28" t="s">
        <v>262</v>
      </c>
      <c r="F9" s="28" t="s">
        <v>263</v>
      </c>
      <c r="G9" s="28" t="s">
        <v>267</v>
      </c>
      <c r="H9" s="13"/>
    </row>
    <row r="10" spans="1:8">
      <c r="A10" s="13" t="s">
        <v>61</v>
      </c>
      <c r="B10" s="13" t="s">
        <v>92</v>
      </c>
      <c r="C10" s="13" t="s">
        <v>98</v>
      </c>
      <c r="D10" s="28" t="s">
        <v>79</v>
      </c>
      <c r="E10" s="28" t="s">
        <v>262</v>
      </c>
      <c r="F10" s="28" t="s">
        <v>268</v>
      </c>
      <c r="G10" s="14" t="s">
        <v>137</v>
      </c>
      <c r="H10" s="14"/>
    </row>
    <row r="11" spans="1:8">
      <c r="A11" s="13" t="s">
        <v>61</v>
      </c>
      <c r="B11" s="13" t="s">
        <v>92</v>
      </c>
      <c r="C11" s="13" t="s">
        <v>98</v>
      </c>
      <c r="D11" s="28" t="s">
        <v>79</v>
      </c>
      <c r="E11" s="28" t="s">
        <v>262</v>
      </c>
      <c r="F11" s="28" t="s">
        <v>268</v>
      </c>
      <c r="G11" s="14" t="s">
        <v>138</v>
      </c>
      <c r="H11" s="14"/>
    </row>
    <row r="12" spans="1:8">
      <c r="A12" s="13" t="s">
        <v>61</v>
      </c>
      <c r="B12" s="13" t="s">
        <v>92</v>
      </c>
      <c r="C12" s="13" t="s">
        <v>98</v>
      </c>
      <c r="D12" s="28" t="s">
        <v>79</v>
      </c>
      <c r="E12" s="28" t="s">
        <v>262</v>
      </c>
      <c r="F12" s="28" t="s">
        <v>268</v>
      </c>
      <c r="G12" s="14" t="s">
        <v>139</v>
      </c>
      <c r="H12" s="14"/>
    </row>
    <row r="13" spans="1:8">
      <c r="A13" s="13" t="s">
        <v>61</v>
      </c>
      <c r="B13" s="13" t="s">
        <v>92</v>
      </c>
      <c r="C13" s="13" t="s">
        <v>98</v>
      </c>
      <c r="D13" s="28" t="s">
        <v>79</v>
      </c>
      <c r="E13" s="28" t="s">
        <v>262</v>
      </c>
      <c r="F13" s="28" t="s">
        <v>268</v>
      </c>
      <c r="G13" s="14" t="s">
        <v>140</v>
      </c>
      <c r="H13" s="14"/>
    </row>
    <row r="14" spans="1:8">
      <c r="A14" s="13" t="s">
        <v>61</v>
      </c>
      <c r="B14" s="13" t="s">
        <v>92</v>
      </c>
      <c r="C14" s="13" t="s">
        <v>98</v>
      </c>
      <c r="D14" s="28" t="s">
        <v>79</v>
      </c>
      <c r="E14" s="28" t="s">
        <v>262</v>
      </c>
      <c r="F14" s="28" t="s">
        <v>268</v>
      </c>
      <c r="G14" s="14" t="s">
        <v>141</v>
      </c>
      <c r="H14" s="14"/>
    </row>
    <row r="15" spans="1:8">
      <c r="A15" s="13" t="s">
        <v>61</v>
      </c>
      <c r="B15" s="13" t="s">
        <v>92</v>
      </c>
      <c r="C15" s="13" t="s">
        <v>98</v>
      </c>
      <c r="D15" s="28" t="s">
        <v>79</v>
      </c>
      <c r="E15" s="28" t="s">
        <v>262</v>
      </c>
      <c r="F15" s="28" t="s">
        <v>268</v>
      </c>
      <c r="G15" s="14" t="s">
        <v>142</v>
      </c>
      <c r="H15" s="14"/>
    </row>
    <row r="16" spans="1:8">
      <c r="A16" s="13" t="s">
        <v>61</v>
      </c>
      <c r="B16" s="13" t="s">
        <v>92</v>
      </c>
      <c r="C16" s="13" t="s">
        <v>98</v>
      </c>
      <c r="D16" s="28" t="s">
        <v>79</v>
      </c>
      <c r="E16" s="28" t="s">
        <v>262</v>
      </c>
      <c r="F16" s="28" t="s">
        <v>268</v>
      </c>
      <c r="G16" s="14" t="s">
        <v>6</v>
      </c>
      <c r="H16" s="14"/>
    </row>
    <row r="17" spans="1:8">
      <c r="A17" s="13" t="s">
        <v>61</v>
      </c>
      <c r="B17" s="13" t="s">
        <v>92</v>
      </c>
      <c r="C17" s="13" t="s">
        <v>98</v>
      </c>
      <c r="D17" s="28" t="s">
        <v>79</v>
      </c>
      <c r="E17" s="28" t="s">
        <v>262</v>
      </c>
      <c r="F17" s="28" t="s">
        <v>268</v>
      </c>
      <c r="G17" s="14" t="s">
        <v>3</v>
      </c>
      <c r="H17" s="14"/>
    </row>
    <row r="18" spans="1:8">
      <c r="A18" s="13" t="s">
        <v>61</v>
      </c>
      <c r="B18" s="13" t="s">
        <v>92</v>
      </c>
      <c r="C18" s="13" t="s">
        <v>98</v>
      </c>
      <c r="D18" s="28" t="s">
        <v>79</v>
      </c>
      <c r="E18" s="28" t="s">
        <v>262</v>
      </c>
      <c r="F18" s="28" t="s">
        <v>268</v>
      </c>
      <c r="G18" s="14" t="s">
        <v>143</v>
      </c>
      <c r="H18" s="14"/>
    </row>
    <row r="19" spans="1:8">
      <c r="A19" s="13" t="s">
        <v>61</v>
      </c>
      <c r="B19" s="13" t="s">
        <v>92</v>
      </c>
      <c r="C19" s="13" t="s">
        <v>98</v>
      </c>
      <c r="D19" s="28" t="s">
        <v>79</v>
      </c>
      <c r="E19" s="28" t="s">
        <v>262</v>
      </c>
      <c r="F19" s="28" t="s">
        <v>268</v>
      </c>
      <c r="G19" s="14" t="s">
        <v>7</v>
      </c>
      <c r="H19" s="14"/>
    </row>
    <row r="20" spans="1:8">
      <c r="A20" s="13" t="s">
        <v>61</v>
      </c>
      <c r="B20" s="13" t="s">
        <v>92</v>
      </c>
      <c r="C20" s="13" t="s">
        <v>98</v>
      </c>
      <c r="D20" s="28" t="s">
        <v>79</v>
      </c>
      <c r="E20" s="28" t="s">
        <v>262</v>
      </c>
      <c r="F20" s="28" t="s">
        <v>268</v>
      </c>
      <c r="G20" s="14" t="s">
        <v>89</v>
      </c>
      <c r="H20" s="14"/>
    </row>
    <row r="21" spans="1:8">
      <c r="A21" s="13" t="s">
        <v>61</v>
      </c>
      <c r="B21" s="13" t="s">
        <v>92</v>
      </c>
      <c r="C21" s="13" t="s">
        <v>98</v>
      </c>
      <c r="D21" s="28" t="s">
        <v>79</v>
      </c>
      <c r="E21" s="28" t="s">
        <v>262</v>
      </c>
      <c r="F21" s="28" t="s">
        <v>268</v>
      </c>
      <c r="G21" s="14" t="s">
        <v>144</v>
      </c>
      <c r="H21" s="14"/>
    </row>
    <row r="22" spans="1:8">
      <c r="A22" s="13" t="s">
        <v>61</v>
      </c>
      <c r="B22" s="13" t="s">
        <v>92</v>
      </c>
      <c r="C22" s="13" t="s">
        <v>98</v>
      </c>
      <c r="D22" s="28" t="s">
        <v>79</v>
      </c>
      <c r="E22" s="28" t="s">
        <v>262</v>
      </c>
      <c r="F22" s="28" t="s">
        <v>268</v>
      </c>
      <c r="G22" s="14" t="s">
        <v>145</v>
      </c>
      <c r="H22" s="14"/>
    </row>
    <row r="23" spans="1:8">
      <c r="A23" s="13" t="s">
        <v>61</v>
      </c>
      <c r="B23" s="13" t="s">
        <v>92</v>
      </c>
      <c r="C23" s="13" t="s">
        <v>98</v>
      </c>
      <c r="D23" s="28" t="s">
        <v>79</v>
      </c>
      <c r="E23" s="28" t="s">
        <v>262</v>
      </c>
      <c r="F23" s="28" t="s">
        <v>268</v>
      </c>
      <c r="G23" s="14" t="s">
        <v>146</v>
      </c>
      <c r="H23" s="14"/>
    </row>
    <row r="24" spans="1:8">
      <c r="A24" s="13" t="s">
        <v>61</v>
      </c>
      <c r="B24" s="13" t="s">
        <v>92</v>
      </c>
      <c r="C24" s="13" t="s">
        <v>98</v>
      </c>
      <c r="D24" s="28" t="s">
        <v>82</v>
      </c>
      <c r="E24" s="28" t="s">
        <v>262</v>
      </c>
      <c r="F24" s="28" t="s">
        <v>268</v>
      </c>
      <c r="G24" s="14" t="s">
        <v>137</v>
      </c>
      <c r="H24" s="14"/>
    </row>
    <row r="25" spans="1:8">
      <c r="A25" s="13" t="s">
        <v>61</v>
      </c>
      <c r="B25" s="13" t="s">
        <v>92</v>
      </c>
      <c r="C25" s="13" t="s">
        <v>98</v>
      </c>
      <c r="D25" s="28" t="s">
        <v>82</v>
      </c>
      <c r="E25" s="28" t="s">
        <v>262</v>
      </c>
      <c r="F25" s="28" t="s">
        <v>268</v>
      </c>
      <c r="G25" s="14" t="s">
        <v>138</v>
      </c>
      <c r="H25" s="14"/>
    </row>
    <row r="26" spans="1:8">
      <c r="A26" s="13" t="s">
        <v>61</v>
      </c>
      <c r="B26" s="13" t="s">
        <v>92</v>
      </c>
      <c r="C26" s="13" t="s">
        <v>98</v>
      </c>
      <c r="D26" s="28" t="s">
        <v>82</v>
      </c>
      <c r="E26" s="28" t="s">
        <v>262</v>
      </c>
      <c r="F26" s="28" t="s">
        <v>268</v>
      </c>
      <c r="G26" s="14" t="s">
        <v>139</v>
      </c>
      <c r="H26" s="14"/>
    </row>
    <row r="27" spans="1:8">
      <c r="A27" s="13" t="s">
        <v>61</v>
      </c>
      <c r="B27" s="13" t="s">
        <v>92</v>
      </c>
      <c r="C27" s="13" t="s">
        <v>98</v>
      </c>
      <c r="D27" s="28" t="s">
        <v>82</v>
      </c>
      <c r="E27" s="28" t="s">
        <v>262</v>
      </c>
      <c r="F27" s="28" t="s">
        <v>268</v>
      </c>
      <c r="G27" s="14" t="s">
        <v>140</v>
      </c>
      <c r="H27" s="14"/>
    </row>
    <row r="28" spans="1:8">
      <c r="A28" s="13" t="s">
        <v>61</v>
      </c>
      <c r="B28" s="13" t="s">
        <v>92</v>
      </c>
      <c r="C28" s="13" t="s">
        <v>98</v>
      </c>
      <c r="D28" s="28" t="s">
        <v>82</v>
      </c>
      <c r="E28" s="28" t="s">
        <v>262</v>
      </c>
      <c r="F28" s="28" t="s">
        <v>268</v>
      </c>
      <c r="G28" s="14" t="s">
        <v>141</v>
      </c>
      <c r="H28" s="14"/>
    </row>
    <row r="29" spans="1:8">
      <c r="A29" s="13" t="s">
        <v>61</v>
      </c>
      <c r="B29" s="13" t="s">
        <v>92</v>
      </c>
      <c r="C29" s="13" t="s">
        <v>98</v>
      </c>
      <c r="D29" s="28" t="s">
        <v>82</v>
      </c>
      <c r="E29" s="28" t="s">
        <v>262</v>
      </c>
      <c r="F29" s="28" t="s">
        <v>268</v>
      </c>
      <c r="G29" s="14" t="s">
        <v>142</v>
      </c>
      <c r="H29" s="14"/>
    </row>
    <row r="30" spans="1:8">
      <c r="A30" s="13" t="s">
        <v>61</v>
      </c>
      <c r="B30" s="13" t="s">
        <v>92</v>
      </c>
      <c r="C30" s="13" t="s">
        <v>98</v>
      </c>
      <c r="D30" s="28" t="s">
        <v>82</v>
      </c>
      <c r="E30" s="28" t="s">
        <v>262</v>
      </c>
      <c r="F30" s="28" t="s">
        <v>268</v>
      </c>
      <c r="G30" s="14" t="s">
        <v>6</v>
      </c>
      <c r="H30" s="14"/>
    </row>
    <row r="31" spans="1:8">
      <c r="A31" s="13" t="s">
        <v>61</v>
      </c>
      <c r="B31" s="13" t="s">
        <v>92</v>
      </c>
      <c r="C31" s="13" t="s">
        <v>98</v>
      </c>
      <c r="D31" s="28" t="s">
        <v>82</v>
      </c>
      <c r="E31" s="28" t="s">
        <v>262</v>
      </c>
      <c r="F31" s="28" t="s">
        <v>268</v>
      </c>
      <c r="G31" s="14" t="s">
        <v>3</v>
      </c>
      <c r="H31" s="14"/>
    </row>
    <row r="32" spans="1:8">
      <c r="A32" s="13" t="s">
        <v>61</v>
      </c>
      <c r="B32" s="13" t="s">
        <v>92</v>
      </c>
      <c r="C32" s="13" t="s">
        <v>98</v>
      </c>
      <c r="D32" s="28" t="s">
        <v>82</v>
      </c>
      <c r="E32" s="28" t="s">
        <v>262</v>
      </c>
      <c r="F32" s="28" t="s">
        <v>268</v>
      </c>
      <c r="G32" s="14" t="s">
        <v>143</v>
      </c>
      <c r="H32" s="14"/>
    </row>
    <row r="33" spans="1:8">
      <c r="A33" s="13" t="s">
        <v>61</v>
      </c>
      <c r="B33" s="13" t="s">
        <v>92</v>
      </c>
      <c r="C33" s="13" t="s">
        <v>98</v>
      </c>
      <c r="D33" s="28" t="s">
        <v>82</v>
      </c>
      <c r="E33" s="28" t="s">
        <v>262</v>
      </c>
      <c r="F33" s="28" t="s">
        <v>268</v>
      </c>
      <c r="G33" s="14" t="s">
        <v>7</v>
      </c>
      <c r="H33" s="14"/>
    </row>
    <row r="34" spans="1:8">
      <c r="A34" s="13" t="s">
        <v>61</v>
      </c>
      <c r="B34" s="13" t="s">
        <v>92</v>
      </c>
      <c r="C34" s="13" t="s">
        <v>98</v>
      </c>
      <c r="D34" s="28" t="s">
        <v>82</v>
      </c>
      <c r="E34" s="28" t="s">
        <v>262</v>
      </c>
      <c r="F34" s="28" t="s">
        <v>268</v>
      </c>
      <c r="G34" s="14" t="s">
        <v>89</v>
      </c>
      <c r="H34" s="14"/>
    </row>
    <row r="35" spans="1:8">
      <c r="A35" s="13" t="s">
        <v>61</v>
      </c>
      <c r="B35" s="13" t="s">
        <v>92</v>
      </c>
      <c r="C35" s="13" t="s">
        <v>98</v>
      </c>
      <c r="D35" s="28" t="s">
        <v>82</v>
      </c>
      <c r="E35" s="28" t="s">
        <v>262</v>
      </c>
      <c r="F35" s="28" t="s">
        <v>268</v>
      </c>
      <c r="G35" s="14" t="s">
        <v>144</v>
      </c>
      <c r="H35" s="14"/>
    </row>
    <row r="36" spans="1:8">
      <c r="A36" s="13" t="s">
        <v>61</v>
      </c>
      <c r="B36" s="13" t="s">
        <v>92</v>
      </c>
      <c r="C36" s="13" t="s">
        <v>98</v>
      </c>
      <c r="D36" s="28" t="s">
        <v>82</v>
      </c>
      <c r="E36" s="28" t="s">
        <v>262</v>
      </c>
      <c r="F36" s="28" t="s">
        <v>268</v>
      </c>
      <c r="G36" s="14" t="s">
        <v>145</v>
      </c>
      <c r="H36" s="14"/>
    </row>
    <row r="37" spans="1:8">
      <c r="A37" s="13" t="s">
        <v>61</v>
      </c>
      <c r="B37" s="13" t="s">
        <v>92</v>
      </c>
      <c r="C37" s="13" t="s">
        <v>98</v>
      </c>
      <c r="D37" s="28" t="s">
        <v>82</v>
      </c>
      <c r="E37" s="28" t="s">
        <v>262</v>
      </c>
      <c r="F37" s="28" t="s">
        <v>268</v>
      </c>
      <c r="G37" s="14" t="s">
        <v>146</v>
      </c>
      <c r="H37" s="14"/>
    </row>
    <row r="38" spans="1:8">
      <c r="A38" s="74" t="s">
        <v>84</v>
      </c>
      <c r="B38" s="75"/>
      <c r="C38" s="75"/>
      <c r="D38" s="75"/>
      <c r="E38" s="75"/>
      <c r="F38" s="75"/>
      <c r="G38" s="76"/>
      <c r="H38" s="14"/>
    </row>
  </sheetData>
  <mergeCells count="1">
    <mergeCell ref="A38:G38"/>
  </mergeCells>
  <phoneticPr fontId="1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ECBB-2313-4B27-82A2-5199CB4341D2}">
  <dimension ref="A1:E18"/>
  <sheetViews>
    <sheetView workbookViewId="0">
      <selection activeCell="A13" sqref="A13:E13"/>
    </sheetView>
  </sheetViews>
  <sheetFormatPr defaultRowHeight="14"/>
  <cols>
    <col min="1" max="7" width="17.453125" style="11" customWidth="1"/>
    <col min="8" max="16384" width="8.7265625" style="11"/>
  </cols>
  <sheetData>
    <row r="1" spans="1:5">
      <c r="A1" s="78" t="s">
        <v>152</v>
      </c>
      <c r="B1" s="79"/>
      <c r="C1" s="79"/>
      <c r="D1" s="79"/>
      <c r="E1" s="80"/>
    </row>
    <row r="2" spans="1:5">
      <c r="A2" s="77" t="s">
        <v>158</v>
      </c>
      <c r="B2" s="77"/>
      <c r="C2" s="77"/>
      <c r="D2" s="77"/>
      <c r="E2" s="77"/>
    </row>
    <row r="3" spans="1:5">
      <c r="A3" s="37" t="s">
        <v>153</v>
      </c>
      <c r="B3" s="37" t="s">
        <v>80</v>
      </c>
      <c r="C3" s="37" t="s">
        <v>58</v>
      </c>
      <c r="D3" s="37" t="s">
        <v>59</v>
      </c>
      <c r="E3" s="37" t="s">
        <v>75</v>
      </c>
    </row>
    <row r="4" spans="1:5">
      <c r="A4" s="27" t="s">
        <v>154</v>
      </c>
      <c r="B4" s="27"/>
      <c r="C4" s="27"/>
      <c r="D4" s="27"/>
      <c r="E4" s="27"/>
    </row>
    <row r="5" spans="1:5">
      <c r="A5" s="27" t="s">
        <v>155</v>
      </c>
      <c r="B5" s="24"/>
      <c r="C5" s="27"/>
      <c r="D5" s="27"/>
      <c r="E5" s="27"/>
    </row>
    <row r="6" spans="1:5">
      <c r="A6" s="27" t="s">
        <v>117</v>
      </c>
      <c r="B6" s="27"/>
      <c r="C6" s="27"/>
      <c r="D6" s="27"/>
      <c r="E6" s="27"/>
    </row>
    <row r="7" spans="1:5">
      <c r="A7" s="27" t="s">
        <v>156</v>
      </c>
      <c r="B7" s="27"/>
      <c r="C7" s="27"/>
      <c r="D7" s="27"/>
      <c r="E7" s="27"/>
    </row>
    <row r="8" spans="1:5">
      <c r="A8" s="27" t="s">
        <v>157</v>
      </c>
      <c r="B8" s="27"/>
      <c r="C8" s="27"/>
      <c r="D8" s="27"/>
      <c r="E8" s="24"/>
    </row>
    <row r="11" spans="1:5">
      <c r="A11" s="78" t="s">
        <v>152</v>
      </c>
      <c r="B11" s="79"/>
      <c r="C11" s="79"/>
      <c r="D11" s="79"/>
      <c r="E11" s="80"/>
    </row>
    <row r="12" spans="1:5">
      <c r="A12" s="77" t="s">
        <v>180</v>
      </c>
      <c r="B12" s="77"/>
      <c r="C12" s="77"/>
      <c r="D12" s="77"/>
      <c r="E12" s="77"/>
    </row>
    <row r="13" spans="1:5">
      <c r="A13" s="37" t="s">
        <v>153</v>
      </c>
      <c r="B13" s="37" t="s">
        <v>80</v>
      </c>
      <c r="C13" s="37" t="s">
        <v>58</v>
      </c>
      <c r="D13" s="37" t="s">
        <v>59</v>
      </c>
      <c r="E13" s="37" t="s">
        <v>75</v>
      </c>
    </row>
    <row r="14" spans="1:5">
      <c r="A14" s="27" t="s">
        <v>154</v>
      </c>
      <c r="B14" s="27"/>
      <c r="C14" s="27"/>
      <c r="D14" s="27"/>
      <c r="E14" s="27"/>
    </row>
    <row r="15" spans="1:5">
      <c r="A15" s="27" t="s">
        <v>155</v>
      </c>
      <c r="B15" s="27"/>
      <c r="C15" s="27"/>
      <c r="D15" s="27"/>
      <c r="E15" s="27"/>
    </row>
    <row r="16" spans="1:5">
      <c r="A16" s="27" t="s">
        <v>117</v>
      </c>
      <c r="B16" s="27"/>
      <c r="C16" s="27"/>
      <c r="D16" s="27"/>
      <c r="E16" s="27"/>
    </row>
    <row r="17" spans="1:5">
      <c r="A17" s="27" t="s">
        <v>156</v>
      </c>
      <c r="B17" s="24"/>
      <c r="C17" s="27"/>
      <c r="D17" s="27"/>
      <c r="E17" s="27"/>
    </row>
    <row r="18" spans="1:5">
      <c r="A18" s="27" t="s">
        <v>157</v>
      </c>
      <c r="B18" s="27"/>
      <c r="C18" s="27"/>
      <c r="D18" s="27"/>
      <c r="E18" s="27"/>
    </row>
  </sheetData>
  <mergeCells count="4">
    <mergeCell ref="A2:E2"/>
    <mergeCell ref="A1:E1"/>
    <mergeCell ref="A12:E12"/>
    <mergeCell ref="A11:E11"/>
  </mergeCells>
  <phoneticPr fontId="1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16389-80BA-4603-A1EE-8C2C2512ED27}">
  <dimension ref="A1:E4"/>
  <sheetViews>
    <sheetView workbookViewId="0">
      <selection sqref="A1:E4"/>
    </sheetView>
  </sheetViews>
  <sheetFormatPr defaultColWidth="13.81640625" defaultRowHeight="27" customHeight="1"/>
  <sheetData>
    <row r="1" spans="1:5" ht="24.5" customHeight="1">
      <c r="A1" s="59" t="s">
        <v>160</v>
      </c>
      <c r="B1" s="59"/>
      <c r="C1" s="59"/>
      <c r="D1" s="59"/>
      <c r="E1" s="59"/>
    </row>
    <row r="2" spans="1:5" ht="27" customHeight="1">
      <c r="A2" s="33" t="s">
        <v>87</v>
      </c>
      <c r="B2" s="37" t="s">
        <v>159</v>
      </c>
      <c r="C2" s="37" t="s">
        <v>94</v>
      </c>
      <c r="D2" s="37" t="s">
        <v>104</v>
      </c>
      <c r="E2" s="37" t="s">
        <v>84</v>
      </c>
    </row>
    <row r="3" spans="1:5" ht="27" customHeight="1">
      <c r="A3" s="13" t="s">
        <v>90</v>
      </c>
      <c r="B3" s="27"/>
      <c r="C3" s="27"/>
      <c r="D3" s="27"/>
      <c r="E3" s="27"/>
    </row>
    <row r="4" spans="1:5" ht="27" customHeight="1">
      <c r="A4" s="13" t="s">
        <v>91</v>
      </c>
      <c r="B4" s="27"/>
      <c r="C4" s="27"/>
      <c r="D4" s="27"/>
      <c r="E4" s="27"/>
    </row>
  </sheetData>
  <mergeCells count="1">
    <mergeCell ref="A1:E1"/>
  </mergeCells>
  <phoneticPr fontId="1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B074-5FA1-4C92-841D-729D5CA35336}">
  <dimension ref="A1:O4"/>
  <sheetViews>
    <sheetView workbookViewId="0">
      <selection sqref="A1:XFD1048576"/>
    </sheetView>
  </sheetViews>
  <sheetFormatPr defaultRowHeight="17" customHeight="1"/>
  <cols>
    <col min="1" max="1" width="8.7265625" style="11"/>
    <col min="2" max="2" width="15.81640625" style="11" customWidth="1"/>
    <col min="3" max="16384" width="8.7265625" style="11"/>
  </cols>
  <sheetData>
    <row r="1" spans="1:15" ht="17" customHeight="1">
      <c r="A1" s="84" t="s">
        <v>95</v>
      </c>
      <c r="B1" s="84" t="s">
        <v>87</v>
      </c>
      <c r="C1" s="84" t="s">
        <v>167</v>
      </c>
      <c r="D1" s="81" t="s">
        <v>161</v>
      </c>
      <c r="E1" s="82"/>
      <c r="F1" s="83"/>
      <c r="G1" s="81" t="s">
        <v>165</v>
      </c>
      <c r="H1" s="82"/>
      <c r="I1" s="83"/>
      <c r="J1" s="81" t="s">
        <v>173</v>
      </c>
      <c r="K1" s="82"/>
      <c r="L1" s="83"/>
      <c r="M1" s="81" t="s">
        <v>166</v>
      </c>
      <c r="N1" s="82"/>
      <c r="O1" s="83"/>
    </row>
    <row r="2" spans="1:15" ht="17" customHeight="1">
      <c r="A2" s="85"/>
      <c r="B2" s="85"/>
      <c r="C2" s="85"/>
      <c r="D2" s="37" t="s">
        <v>162</v>
      </c>
      <c r="E2" s="37" t="s">
        <v>163</v>
      </c>
      <c r="F2" s="37" t="s">
        <v>164</v>
      </c>
      <c r="G2" s="37" t="s">
        <v>162</v>
      </c>
      <c r="H2" s="45" t="s">
        <v>163</v>
      </c>
      <c r="I2" s="37" t="s">
        <v>164</v>
      </c>
      <c r="J2" s="37" t="s">
        <v>162</v>
      </c>
      <c r="K2" s="45" t="s">
        <v>163</v>
      </c>
      <c r="L2" s="37" t="s">
        <v>164</v>
      </c>
      <c r="M2" s="37" t="s">
        <v>162</v>
      </c>
      <c r="N2" s="37" t="s">
        <v>163</v>
      </c>
      <c r="O2" s="37" t="s">
        <v>164</v>
      </c>
    </row>
    <row r="3" spans="1:15" ht="17" customHeight="1">
      <c r="A3" s="13" t="s">
        <v>96</v>
      </c>
      <c r="B3" s="13" t="s">
        <v>90</v>
      </c>
      <c r="C3" s="13" t="s">
        <v>168</v>
      </c>
      <c r="D3" s="27"/>
      <c r="E3" s="27"/>
      <c r="F3" s="27"/>
      <c r="G3" s="27"/>
      <c r="H3" s="30"/>
      <c r="I3" s="27"/>
      <c r="J3" s="27"/>
      <c r="K3" s="30"/>
      <c r="L3" s="27"/>
      <c r="M3" s="27"/>
      <c r="N3" s="30"/>
      <c r="O3" s="27"/>
    </row>
    <row r="4" spans="1:15" ht="17" customHeight="1">
      <c r="A4" s="13" t="s">
        <v>96</v>
      </c>
      <c r="B4" s="13" t="s">
        <v>91</v>
      </c>
      <c r="C4" s="13" t="s">
        <v>168</v>
      </c>
      <c r="D4" s="27"/>
      <c r="E4" s="27"/>
      <c r="F4" s="27"/>
      <c r="G4" s="27"/>
      <c r="H4" s="30"/>
      <c r="I4" s="27"/>
      <c r="J4" s="27"/>
      <c r="K4" s="30"/>
      <c r="L4" s="27"/>
      <c r="M4" s="27"/>
      <c r="N4" s="30"/>
      <c r="O4" s="27"/>
    </row>
  </sheetData>
  <mergeCells count="7">
    <mergeCell ref="J1:L1"/>
    <mergeCell ref="M1:O1"/>
    <mergeCell ref="A1:A2"/>
    <mergeCell ref="B1:B2"/>
    <mergeCell ref="C1:C2"/>
    <mergeCell ref="D1:F1"/>
    <mergeCell ref="G1:I1"/>
  </mergeCells>
  <phoneticPr fontId="1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1B4F-48CC-4CFC-9BD3-F685E78C0BB2}">
  <dimension ref="A1:G8"/>
  <sheetViews>
    <sheetView workbookViewId="0">
      <selection activeCell="E29" sqref="E29"/>
    </sheetView>
  </sheetViews>
  <sheetFormatPr defaultRowHeight="14"/>
  <cols>
    <col min="1" max="1" width="15.453125" customWidth="1"/>
    <col min="2" max="2" width="25.7265625" customWidth="1"/>
    <col min="3" max="7" width="15.453125" customWidth="1"/>
  </cols>
  <sheetData>
    <row r="1" spans="1:7">
      <c r="A1" s="33" t="s">
        <v>60</v>
      </c>
      <c r="B1" s="33" t="s">
        <v>230</v>
      </c>
      <c r="C1" s="46" t="s">
        <v>231</v>
      </c>
      <c r="D1" s="47" t="s">
        <v>232</v>
      </c>
      <c r="E1" s="37" t="s">
        <v>233</v>
      </c>
      <c r="F1" s="37" t="s">
        <v>234</v>
      </c>
      <c r="G1" s="44" t="s">
        <v>235</v>
      </c>
    </row>
    <row r="2" spans="1:7">
      <c r="A2" s="14" t="s">
        <v>236</v>
      </c>
      <c r="B2" s="14"/>
      <c r="C2" s="31"/>
      <c r="D2" s="48"/>
      <c r="E2" s="27"/>
      <c r="F2" s="27"/>
      <c r="G2" s="31"/>
    </row>
    <row r="3" spans="1:7">
      <c r="A3" s="14" t="s">
        <v>236</v>
      </c>
      <c r="B3" s="14"/>
      <c r="C3" s="31"/>
      <c r="D3" s="48"/>
      <c r="E3" s="27"/>
      <c r="F3" s="27"/>
      <c r="G3" s="31"/>
    </row>
    <row r="4" spans="1:7">
      <c r="A4" s="14" t="s">
        <v>236</v>
      </c>
      <c r="B4" s="14"/>
      <c r="C4" s="31"/>
      <c r="D4" s="48"/>
      <c r="E4" s="27"/>
      <c r="F4" s="27"/>
      <c r="G4" s="31"/>
    </row>
    <row r="5" spans="1:7">
      <c r="A5" s="14" t="s">
        <v>236</v>
      </c>
      <c r="B5" s="14"/>
      <c r="C5" s="31"/>
      <c r="D5" s="48"/>
      <c r="E5" s="27"/>
      <c r="F5" s="27"/>
      <c r="G5" s="31"/>
    </row>
    <row r="6" spans="1:7">
      <c r="A6" s="14" t="s">
        <v>236</v>
      </c>
      <c r="B6" s="28"/>
      <c r="C6" s="31"/>
      <c r="D6" s="48"/>
      <c r="E6" s="27"/>
      <c r="F6" s="27"/>
      <c r="G6" s="31"/>
    </row>
    <row r="7" spans="1:7">
      <c r="A7" s="14" t="s">
        <v>236</v>
      </c>
      <c r="B7" s="35"/>
      <c r="C7" s="31"/>
      <c r="D7" s="48"/>
      <c r="E7" s="27"/>
      <c r="F7" s="27"/>
      <c r="G7" s="31"/>
    </row>
    <row r="8" spans="1:7">
      <c r="A8" s="59" t="s">
        <v>75</v>
      </c>
      <c r="B8" s="59"/>
      <c r="C8" s="59"/>
      <c r="D8" s="59"/>
      <c r="E8" s="27"/>
      <c r="F8" s="27"/>
      <c r="G8" s="31"/>
    </row>
  </sheetData>
  <mergeCells count="1">
    <mergeCell ref="A8:D8"/>
  </mergeCells>
  <phoneticPr fontId="1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07BB-B2D5-44A0-8E62-6EC9B0306081}">
  <dimension ref="A1:J3"/>
  <sheetViews>
    <sheetView workbookViewId="0">
      <selection activeCell="H6" sqref="H6"/>
    </sheetView>
  </sheetViews>
  <sheetFormatPr defaultColWidth="17.81640625" defaultRowHeight="14"/>
  <sheetData>
    <row r="1" spans="1:10">
      <c r="A1" s="33" t="s">
        <v>60</v>
      </c>
      <c r="B1" s="37" t="s">
        <v>237</v>
      </c>
      <c r="C1" s="37" t="s">
        <v>238</v>
      </c>
      <c r="D1" s="37" t="s">
        <v>239</v>
      </c>
      <c r="E1" s="37" t="s">
        <v>240</v>
      </c>
      <c r="F1" s="37" t="s">
        <v>241</v>
      </c>
      <c r="G1" s="37" t="s">
        <v>242</v>
      </c>
      <c r="H1" s="37" t="s">
        <v>243</v>
      </c>
      <c r="I1" s="37" t="s">
        <v>244</v>
      </c>
      <c r="J1" s="37" t="s">
        <v>245</v>
      </c>
    </row>
    <row r="2" spans="1:10">
      <c r="A2" s="28" t="s">
        <v>236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8" t="s">
        <v>61</v>
      </c>
      <c r="B3" s="27"/>
      <c r="C3" s="27"/>
      <c r="D3" s="27"/>
      <c r="E3" s="27"/>
      <c r="F3" s="27"/>
      <c r="G3" s="27"/>
      <c r="H3" s="27"/>
      <c r="I3" s="27"/>
      <c r="J3" s="27"/>
    </row>
  </sheetData>
  <phoneticPr fontId="1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3772-3259-4355-89CC-C68DECE9B38E}">
  <dimension ref="A1:I8"/>
  <sheetViews>
    <sheetView workbookViewId="0">
      <selection activeCell="F14" sqref="F14"/>
    </sheetView>
  </sheetViews>
  <sheetFormatPr defaultColWidth="16.08984375" defaultRowHeight="14"/>
  <sheetData>
    <row r="1" spans="1:9">
      <c r="A1" s="34" t="s">
        <v>246</v>
      </c>
      <c r="B1" s="34" t="s">
        <v>247</v>
      </c>
      <c r="C1" s="34" t="s">
        <v>248</v>
      </c>
      <c r="D1" s="34" t="s">
        <v>249</v>
      </c>
      <c r="E1" s="36" t="s">
        <v>250</v>
      </c>
      <c r="F1" s="34" t="s">
        <v>251</v>
      </c>
      <c r="G1" s="34" t="s">
        <v>252</v>
      </c>
      <c r="H1" s="34" t="s">
        <v>253</v>
      </c>
      <c r="I1" s="34" t="s">
        <v>254</v>
      </c>
    </row>
    <row r="2" spans="1:9">
      <c r="A2" s="14" t="s">
        <v>255</v>
      </c>
      <c r="B2" s="14"/>
      <c r="C2" s="14"/>
      <c r="D2" s="14"/>
      <c r="E2" s="27"/>
      <c r="F2" s="14"/>
      <c r="G2" s="86"/>
      <c r="H2" s="87"/>
      <c r="I2" s="86"/>
    </row>
    <row r="3" spans="1:9">
      <c r="A3" s="14" t="s">
        <v>256</v>
      </c>
      <c r="B3" s="14"/>
      <c r="C3" s="14"/>
      <c r="D3" s="14"/>
      <c r="E3" s="27"/>
      <c r="F3" s="14"/>
      <c r="G3" s="52"/>
      <c r="H3" s="52"/>
      <c r="I3" s="52"/>
    </row>
    <row r="4" spans="1:9">
      <c r="A4" s="14" t="s">
        <v>257</v>
      </c>
      <c r="B4" s="14"/>
      <c r="C4" s="14"/>
      <c r="D4" s="14"/>
      <c r="E4" s="27"/>
      <c r="F4" s="14"/>
      <c r="G4" s="52"/>
      <c r="H4" s="52"/>
      <c r="I4" s="52"/>
    </row>
    <row r="5" spans="1:9">
      <c r="A5" s="14" t="s">
        <v>257</v>
      </c>
      <c r="B5" s="14"/>
      <c r="C5" s="14"/>
      <c r="D5" s="14"/>
      <c r="E5" s="27"/>
      <c r="F5" s="14"/>
      <c r="G5" s="52"/>
      <c r="H5" s="52"/>
      <c r="I5" s="52"/>
    </row>
    <row r="6" spans="1:9">
      <c r="A6" s="14" t="s">
        <v>257</v>
      </c>
      <c r="B6" s="14"/>
      <c r="C6" s="14"/>
      <c r="D6" s="14"/>
      <c r="E6" s="27"/>
      <c r="F6" s="14"/>
      <c r="G6" s="52"/>
      <c r="H6" s="52"/>
      <c r="I6" s="52"/>
    </row>
    <row r="7" spans="1:9">
      <c r="A7" s="14" t="s">
        <v>257</v>
      </c>
      <c r="B7" s="14"/>
      <c r="C7" s="14"/>
      <c r="D7" s="14"/>
      <c r="E7" s="27"/>
      <c r="F7" s="14"/>
      <c r="G7" s="52"/>
      <c r="H7" s="52"/>
      <c r="I7" s="52"/>
    </row>
    <row r="8" spans="1:9">
      <c r="A8" s="14" t="s">
        <v>258</v>
      </c>
      <c r="B8" s="14"/>
      <c r="C8" s="14"/>
      <c r="D8" s="14"/>
      <c r="E8" s="27"/>
      <c r="F8" s="14"/>
      <c r="G8" s="53"/>
      <c r="H8" s="53"/>
      <c r="I8" s="53"/>
    </row>
  </sheetData>
  <mergeCells count="3">
    <mergeCell ref="G2:G8"/>
    <mergeCell ref="H2:H8"/>
    <mergeCell ref="I2:I8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基础信息</vt:lpstr>
      <vt:lpstr>1.社保缴纳明细-空表</vt:lpstr>
      <vt:lpstr>2.公积金缴纳明细-空表</vt:lpstr>
      <vt:lpstr>3.职工薪酬费用分配表-空表</vt:lpstr>
      <vt:lpstr>4.个税缴纳明细-空表</vt:lpstr>
      <vt:lpstr>5.四川诚远股份有限公司职工工资结算表-10月空表</vt:lpstr>
      <vt:lpstr>6.材料费用归集-空表</vt:lpstr>
      <vt:lpstr>7.材料费用分配-空表</vt:lpstr>
      <vt:lpstr>8.制造费用归集与分配-空表</vt:lpstr>
      <vt:lpstr>9.生产费用分配表-空表</vt:lpstr>
      <vt:lpstr>10.产品成本明细账-空表</vt:lpstr>
      <vt:lpstr>11.产成品成本汇总表-空表</vt:lpstr>
      <vt:lpstr>12.销售产品成本计算表-空表</vt:lpstr>
      <vt:lpstr>13.印花税计算表</vt:lpstr>
      <vt:lpstr>14.企业所得税和利润计算表</vt:lpstr>
      <vt:lpstr>15.固定资产折旧明细表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Beauty Young</dc:creator>
  <cp:lastModifiedBy>作作 杨</cp:lastModifiedBy>
  <dcterms:created xsi:type="dcterms:W3CDTF">2023-07-09T10:22:16Z</dcterms:created>
  <dcterms:modified xsi:type="dcterms:W3CDTF">2024-03-29T02:28:24Z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D880204844FC48BF92E55243D0ABE517_11</vt:lpwstr>
  </property>
  <property fmtid="{D5CDD505-2E9C-101B-9397-08002B2CF9AE}" pid="3" name="KSOProductBuildVer">
    <vt:lpwstr>2052-11.1.0.14309</vt:lpwstr>
  </property>
</Properties>
</file>