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D:\0-以前电脑\1-云会计综合实训202306\出版社\会计工作过程综合实训20240105\项目四（辅助资料）\"/>
    </mc:Choice>
  </mc:AlternateContent>
  <xr:revisionPtr revIDLastSave="0" documentId="13_ncr:1_{3EDB772F-5CA7-45C5-928C-22DAD8E962CD}" xr6:coauthVersionLast="47" xr6:coauthVersionMax="47" xr10:uidLastSave="{00000000-0000-0000-0000-000000000000}"/>
  <bookViews>
    <workbookView xWindow="28680" yWindow="-120" windowWidth="21840" windowHeight="13140" tabRatio="682" activeTab="1" xr2:uid="{00000000-000D-0000-FFFF-FFFF00000000}"/>
  </bookViews>
  <sheets>
    <sheet name="印花税计算表" sheetId="30" r:id="rId1"/>
    <sheet name="企业所得税和利润计算表" sheetId="31" r:id="rId2"/>
  </sheets>
  <calcPr calcId="191029"/>
</workbook>
</file>

<file path=xl/calcChain.xml><?xml version="1.0" encoding="utf-8"?>
<calcChain xmlns="http://schemas.openxmlformats.org/spreadsheetml/2006/main">
  <c r="J3" i="31" l="1"/>
  <c r="D3" i="31"/>
  <c r="F8" i="30"/>
  <c r="F7" i="30"/>
  <c r="F6" i="30"/>
  <c r="F5" i="30"/>
  <c r="F4" i="30"/>
  <c r="D3" i="30"/>
  <c r="F3" i="30" s="1"/>
  <c r="K3" i="31" l="1"/>
  <c r="H4" i="30"/>
  <c r="G4" i="30"/>
  <c r="F9" i="30"/>
  <c r="G3" i="30"/>
  <c r="G7" i="30"/>
  <c r="H7" i="30" s="1"/>
  <c r="G5" i="30"/>
  <c r="H5" i="30" s="1"/>
  <c r="G8" i="30"/>
  <c r="H8" i="30" s="1"/>
  <c r="G6" i="30"/>
  <c r="H6" i="30" s="1"/>
  <c r="G9" i="30" l="1"/>
  <c r="H3" i="30"/>
  <c r="H9" i="30" s="1"/>
</calcChain>
</file>

<file path=xl/sharedStrings.xml><?xml version="1.0" encoding="utf-8"?>
<sst xmlns="http://schemas.openxmlformats.org/spreadsheetml/2006/main" count="31" uniqueCount="24">
  <si>
    <t>月份</t>
  </si>
  <si>
    <t>合计</t>
  </si>
  <si>
    <t>应税税目</t>
    <phoneticPr fontId="3" type="noConversion"/>
  </si>
  <si>
    <t>税率</t>
  </si>
  <si>
    <t>计税依据</t>
    <phoneticPr fontId="3" type="noConversion"/>
  </si>
  <si>
    <t>印花税税率</t>
  </si>
  <si>
    <t>应纳税额</t>
    <phoneticPr fontId="3" type="noConversion"/>
  </si>
  <si>
    <t>减免税额</t>
    <phoneticPr fontId="3" type="noConversion"/>
  </si>
  <si>
    <t>印花税应缴税额</t>
    <phoneticPr fontId="3" type="noConversion"/>
  </si>
  <si>
    <t>9月</t>
  </si>
  <si>
    <t>租赁办公室合同</t>
  </si>
  <si>
    <t>购买生产线</t>
  </si>
  <si>
    <t>租赁厂房合同</t>
  </si>
  <si>
    <t>采购合同CYCG2309001</t>
  </si>
  <si>
    <t>采购合同CYCG2309002</t>
    <phoneticPr fontId="3" type="noConversion"/>
  </si>
  <si>
    <t>采购合同CYCG2309003</t>
    <phoneticPr fontId="3" type="noConversion"/>
  </si>
  <si>
    <t>本月利润总额</t>
  </si>
  <si>
    <t>累计利润总额</t>
  </si>
  <si>
    <t>减按25%</t>
    <phoneticPr fontId="3" type="noConversion"/>
  </si>
  <si>
    <t>应纳税所得额</t>
    <phoneticPr fontId="3" type="noConversion"/>
  </si>
  <si>
    <t>企业所得税</t>
  </si>
  <si>
    <t>本月净利润</t>
  </si>
  <si>
    <t>累计企业所得税</t>
  </si>
  <si>
    <t>累计净利润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</si>
</sst>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8" formatCode="0.00_);[Red]\(0.00\)"/>
    <numFmt numFmtId="181" formatCode="0.000%"/>
  </numFmts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8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EF3A7-CFE3-42BE-8919-746ABC388156}">
  <dimension ref="B2:H9"/>
  <sheetViews>
    <sheetView workbookViewId="0">
      <selection activeCell="A11" sqref="A11:XFD25"/>
    </sheetView>
  </sheetViews>
  <sheetFormatPr defaultRowHeight="22.5" customHeight="1" x14ac:dyDescent="0.25"/>
  <cols>
    <col min="2" max="2" width="17.08984375" customWidth="1"/>
    <col min="3" max="3" width="27.08984375" customWidth="1"/>
    <col min="4" max="8" width="17.08984375" customWidth="1"/>
  </cols>
  <sheetData>
    <row r="2" spans="2:8" ht="22.5" customHeight="1" x14ac:dyDescent="0.25">
      <c r="B2" s="5" t="s">
        <v>0</v>
      </c>
      <c r="C2" s="5" t="s">
        <v>2</v>
      </c>
      <c r="D2" s="10" t="s">
        <v>4</v>
      </c>
      <c r="E2" s="11" t="s">
        <v>5</v>
      </c>
      <c r="F2" s="7" t="s">
        <v>6</v>
      </c>
      <c r="G2" s="7" t="s">
        <v>7</v>
      </c>
      <c r="H2" s="8" t="s">
        <v>8</v>
      </c>
    </row>
    <row r="3" spans="2:8" ht="22.5" customHeight="1" x14ac:dyDescent="0.25">
      <c r="B3" s="1" t="s">
        <v>9</v>
      </c>
      <c r="C3" s="1" t="s">
        <v>10</v>
      </c>
      <c r="D3" s="4">
        <f>120000/1.09</f>
        <v>110091.74311926604</v>
      </c>
      <c r="E3" s="9">
        <v>1E-3</v>
      </c>
      <c r="F3" s="2">
        <f>ROUND(D3*E3,2)</f>
        <v>110.09</v>
      </c>
      <c r="G3" s="2">
        <f>ROUND(F3*0.5,2)</f>
        <v>55.05</v>
      </c>
      <c r="H3" s="4">
        <f>F3-G3</f>
        <v>55.040000000000006</v>
      </c>
    </row>
    <row r="4" spans="2:8" ht="22.5" customHeight="1" x14ac:dyDescent="0.25">
      <c r="B4" s="1" t="s">
        <v>9</v>
      </c>
      <c r="C4" s="1" t="s">
        <v>11</v>
      </c>
      <c r="D4" s="4">
        <v>10000000</v>
      </c>
      <c r="E4" s="9">
        <v>2.9999999999999997E-4</v>
      </c>
      <c r="F4" s="2">
        <f t="shared" ref="F4:F8" si="0">ROUND(D4*E4,2)</f>
        <v>3000</v>
      </c>
      <c r="G4" s="2">
        <f t="shared" ref="G4:G8" si="1">ROUND(F4*0.5,2)</f>
        <v>1500</v>
      </c>
      <c r="H4" s="4">
        <f t="shared" ref="H4:H8" si="2">F4-G4</f>
        <v>1500</v>
      </c>
    </row>
    <row r="5" spans="2:8" ht="22.5" customHeight="1" x14ac:dyDescent="0.25">
      <c r="B5" s="1" t="s">
        <v>9</v>
      </c>
      <c r="C5" s="1" t="s">
        <v>12</v>
      </c>
      <c r="D5" s="4">
        <v>384000</v>
      </c>
      <c r="E5" s="9">
        <v>1E-3</v>
      </c>
      <c r="F5" s="2">
        <f t="shared" si="0"/>
        <v>384</v>
      </c>
      <c r="G5" s="2">
        <f t="shared" si="1"/>
        <v>192</v>
      </c>
      <c r="H5" s="4">
        <f t="shared" si="2"/>
        <v>192</v>
      </c>
    </row>
    <row r="6" spans="2:8" ht="22.5" customHeight="1" x14ac:dyDescent="0.25">
      <c r="B6" s="1" t="s">
        <v>9</v>
      </c>
      <c r="C6" s="1" t="s">
        <v>13</v>
      </c>
      <c r="D6" s="4">
        <v>1150442.48</v>
      </c>
      <c r="E6" s="9">
        <v>2.9999999999999997E-4</v>
      </c>
      <c r="F6" s="2">
        <f t="shared" si="0"/>
        <v>345.13</v>
      </c>
      <c r="G6" s="2">
        <f t="shared" si="1"/>
        <v>172.57</v>
      </c>
      <c r="H6" s="4">
        <f t="shared" si="2"/>
        <v>172.56</v>
      </c>
    </row>
    <row r="7" spans="2:8" ht="22.5" customHeight="1" x14ac:dyDescent="0.25">
      <c r="B7" s="1" t="s">
        <v>9</v>
      </c>
      <c r="C7" s="3" t="s">
        <v>14</v>
      </c>
      <c r="D7" s="4">
        <v>2743362.83</v>
      </c>
      <c r="E7" s="9">
        <v>2.9999999999999997E-4</v>
      </c>
      <c r="F7" s="2">
        <f t="shared" si="0"/>
        <v>823.01</v>
      </c>
      <c r="G7" s="2">
        <f t="shared" si="1"/>
        <v>411.51</v>
      </c>
      <c r="H7" s="4">
        <f t="shared" si="2"/>
        <v>411.5</v>
      </c>
    </row>
    <row r="8" spans="2:8" ht="22.5" customHeight="1" x14ac:dyDescent="0.25">
      <c r="B8" s="1" t="s">
        <v>9</v>
      </c>
      <c r="C8" s="6" t="s">
        <v>15</v>
      </c>
      <c r="D8" s="4">
        <v>3902654.87</v>
      </c>
      <c r="E8" s="9">
        <v>2.9999999999999997E-4</v>
      </c>
      <c r="F8" s="2">
        <f t="shared" si="0"/>
        <v>1170.8</v>
      </c>
      <c r="G8" s="2">
        <f t="shared" si="1"/>
        <v>585.4</v>
      </c>
      <c r="H8" s="4">
        <f t="shared" si="2"/>
        <v>585.4</v>
      </c>
    </row>
    <row r="9" spans="2:8" ht="22.5" customHeight="1" x14ac:dyDescent="0.25">
      <c r="B9" s="12" t="s">
        <v>1</v>
      </c>
      <c r="C9" s="12"/>
      <c r="D9" s="12"/>
      <c r="E9" s="12"/>
      <c r="F9" s="2">
        <f>SUM(F3:F8)</f>
        <v>5833.0300000000007</v>
      </c>
      <c r="G9" s="2">
        <f>SUM(G3:G8)</f>
        <v>2916.53</v>
      </c>
      <c r="H9" s="4">
        <f>SUM(H3:H8)</f>
        <v>2916.5</v>
      </c>
    </row>
  </sheetData>
  <mergeCells count="1">
    <mergeCell ref="B9:E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47477-D2D1-4220-B143-7EBA0EC75CFF}">
  <dimension ref="B2:K3"/>
  <sheetViews>
    <sheetView tabSelected="1" workbookViewId="0">
      <selection activeCell="E12" sqref="E12"/>
    </sheetView>
  </sheetViews>
  <sheetFormatPr defaultRowHeight="14" x14ac:dyDescent="0.25"/>
  <cols>
    <col min="2" max="9" width="15.08984375" customWidth="1"/>
    <col min="10" max="10" width="17.81640625" customWidth="1"/>
    <col min="11" max="11" width="15.08984375" customWidth="1"/>
  </cols>
  <sheetData>
    <row r="2" spans="2:11" x14ac:dyDescent="0.25">
      <c r="B2" s="5" t="s">
        <v>0</v>
      </c>
      <c r="C2" s="7" t="s">
        <v>16</v>
      </c>
      <c r="D2" s="7" t="s">
        <v>17</v>
      </c>
      <c r="E2" s="7" t="s">
        <v>18</v>
      </c>
      <c r="F2" s="7" t="s">
        <v>19</v>
      </c>
      <c r="G2" s="7" t="s">
        <v>3</v>
      </c>
      <c r="H2" s="7" t="s">
        <v>20</v>
      </c>
      <c r="I2" s="7" t="s">
        <v>21</v>
      </c>
      <c r="J2" s="7" t="s">
        <v>22</v>
      </c>
      <c r="K2" s="7" t="s">
        <v>23</v>
      </c>
    </row>
    <row r="3" spans="2:11" x14ac:dyDescent="0.25">
      <c r="B3" s="3" t="s">
        <v>9</v>
      </c>
      <c r="C3" s="2">
        <v>-8216.5</v>
      </c>
      <c r="D3" s="2">
        <f>C3</f>
        <v>-8216.5</v>
      </c>
      <c r="E3" s="2">
        <v>0</v>
      </c>
      <c r="F3" s="2">
        <v>0</v>
      </c>
      <c r="G3" s="2">
        <v>0.2</v>
      </c>
      <c r="H3" s="2">
        <v>0</v>
      </c>
      <c r="I3" s="2">
        <v>0</v>
      </c>
      <c r="J3" s="2">
        <f>H3</f>
        <v>0</v>
      </c>
      <c r="K3" s="2">
        <f>D3-H3</f>
        <v>-8216.5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印花税计算表</vt:lpstr>
      <vt:lpstr>企业所得税和利润计算表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Beauty Young</dc:creator>
  <cp:lastModifiedBy>作作 杨</cp:lastModifiedBy>
  <dcterms:created xsi:type="dcterms:W3CDTF">2023-07-09T10:22:16Z</dcterms:created>
  <dcterms:modified xsi:type="dcterms:W3CDTF">2024-03-07T05:46:44Z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D880204844FC48BF92E55243D0ABE517_11</vt:lpwstr>
  </property>
  <property fmtid="{D5CDD505-2E9C-101B-9397-08002B2CF9AE}" pid="3" name="KSOProductBuildVer">
    <vt:lpwstr>2052-11.1.0.14309</vt:lpwstr>
  </property>
</Properties>
</file>