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4"/>
  <workbookPr/>
  <mc:AlternateContent xmlns:mc="http://schemas.openxmlformats.org/markup-compatibility/2006">
    <mc:Choice Requires="x15">
      <x15ac:absPath xmlns:x15ac="http://schemas.microsoft.com/office/spreadsheetml/2010/11/ac" url="D:\0-以前电脑\1-云会计综合实训202306\出版社\会计工作过程综合实训20240307\项目四（辅助资料）\"/>
    </mc:Choice>
  </mc:AlternateContent>
  <xr:revisionPtr revIDLastSave="0" documentId="13_ncr:1_{35EBD80E-BDEA-468A-80ED-6B3AE1E5CC9C}" xr6:coauthVersionLast="47" xr6:coauthVersionMax="47" xr10:uidLastSave="{00000000-0000-0000-0000-000000000000}"/>
  <bookViews>
    <workbookView xWindow="-110" yWindow="-110" windowWidth="19420" windowHeight="10420" tabRatio="682" xr2:uid="{00000000-000D-0000-FFFF-FFFF00000000}"/>
  </bookViews>
  <sheets>
    <sheet name="社保缴纳明细" sheetId="5" r:id="rId1"/>
    <sheet name="公积金缴纳明细" sheetId="4" r:id="rId2"/>
    <sheet name="个税缴纳明细" sheetId="15" r:id="rId3"/>
    <sheet name="四川诚远股份有限公司职工工资结算表-10月" sheetId="1" r:id="rId4"/>
    <sheet name="材料费用归集" sheetId="8" r:id="rId5"/>
    <sheet name="材料费用分配" sheetId="7" r:id="rId6"/>
    <sheet name="职工薪酬费用分配表" sheetId="10" r:id="rId7"/>
    <sheet name="制造费用归集与分配" sheetId="11" r:id="rId8"/>
    <sheet name="生产费用分配表" sheetId="9" r:id="rId9"/>
    <sheet name="产品成本明细账" sheetId="12" r:id="rId10"/>
    <sheet name="产成品成本汇总表" sheetId="13" r:id="rId11"/>
    <sheet name="销售产品成本计算表" sheetId="14" r:id="rId12"/>
    <sheet name="印花税计算表" sheetId="30" r:id="rId13"/>
    <sheet name="企业所得税和利润计算表" sheetId="31" r:id="rId14"/>
    <sheet name="固定资产折旧明细表" sheetId="32" r:id="rId15"/>
  </sheets>
  <definedNames>
    <definedName name="_xlnm._FilterDatabase" localSheetId="1" hidden="1">公积金缴纳明细!$B$2:$J$62</definedName>
    <definedName name="_xlnm._FilterDatabase" localSheetId="0" hidden="1">社保缴纳明细!$C$2:$AE$22</definedName>
    <definedName name="_xlnm._FilterDatabase" localSheetId="8" hidden="1">生产费用分配表!$B$2:$I$38</definedName>
    <definedName name="_xlnm._FilterDatabase" localSheetId="7" hidden="1">制造费用归集与分配!$A$2:$I$32</definedName>
  </definedNames>
  <calcPr calcId="191029"/>
</workbook>
</file>

<file path=xl/calcChain.xml><?xml version="1.0" encoding="utf-8"?>
<calcChain xmlns="http://schemas.openxmlformats.org/spreadsheetml/2006/main">
  <c r="J3" i="32" l="1"/>
  <c r="I3" i="32"/>
  <c r="H3" i="32"/>
  <c r="F8" i="32"/>
  <c r="F6" i="32"/>
  <c r="F5" i="32"/>
  <c r="F7" i="32"/>
  <c r="P3" i="15"/>
  <c r="P4" i="15"/>
  <c r="P5" i="15"/>
  <c r="P6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H4" i="31"/>
  <c r="F4" i="31"/>
  <c r="E16" i="12"/>
  <c r="E6" i="12"/>
  <c r="F12" i="30" l="1"/>
  <c r="H12" i="30" s="1"/>
  <c r="F11" i="30"/>
  <c r="H11" i="30" s="1"/>
  <c r="F10" i="30"/>
  <c r="H10" i="30" s="1"/>
  <c r="F9" i="30"/>
  <c r="H9" i="30" s="1"/>
  <c r="F8" i="30"/>
  <c r="H8" i="30" s="1"/>
  <c r="F7" i="30"/>
  <c r="H7" i="30" s="1"/>
  <c r="F6" i="30"/>
  <c r="H6" i="30" s="1"/>
  <c r="H5" i="30"/>
  <c r="I5" i="30" s="1"/>
  <c r="J5" i="30" s="1"/>
  <c r="H4" i="30"/>
  <c r="C5" i="13"/>
  <c r="C4" i="13"/>
  <c r="D16" i="12"/>
  <c r="I32" i="11"/>
  <c r="G16" i="8"/>
  <c r="D6" i="12"/>
  <c r="I39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11" i="9"/>
  <c r="I10" i="9"/>
  <c r="I9" i="9"/>
  <c r="I8" i="9"/>
  <c r="I7" i="9"/>
  <c r="I6" i="9"/>
  <c r="I5" i="9"/>
  <c r="I4" i="9"/>
  <c r="I3" i="9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4" i="11"/>
  <c r="J43" i="10"/>
  <c r="J42" i="10"/>
  <c r="J30" i="10"/>
  <c r="J29" i="10"/>
  <c r="J18" i="10"/>
  <c r="J17" i="10"/>
  <c r="J5" i="10"/>
  <c r="J4" i="10"/>
  <c r="C16" i="12"/>
  <c r="C6" i="12"/>
  <c r="M4" i="7"/>
  <c r="M5" i="7"/>
  <c r="M6" i="7"/>
  <c r="M3" i="7"/>
  <c r="G17" i="8"/>
  <c r="G18" i="8"/>
  <c r="G19" i="8"/>
  <c r="E5" i="8"/>
  <c r="E6" i="8"/>
  <c r="E4" i="8"/>
  <c r="F9" i="32"/>
  <c r="F4" i="32"/>
  <c r="F3" i="32"/>
  <c r="J3" i="31"/>
  <c r="D3" i="31"/>
  <c r="D4" i="31" s="1"/>
  <c r="I6" i="30" l="1"/>
  <c r="J6" i="30" s="1"/>
  <c r="I7" i="30"/>
  <c r="J7" i="30" s="1"/>
  <c r="J12" i="30"/>
  <c r="I12" i="30"/>
  <c r="I9" i="30"/>
  <c r="J9" i="30" s="1"/>
  <c r="I10" i="30"/>
  <c r="J10" i="30" s="1"/>
  <c r="I8" i="30"/>
  <c r="J8" i="30" s="1"/>
  <c r="H13" i="30"/>
  <c r="I11" i="30"/>
  <c r="J11" i="30" s="1"/>
  <c r="I4" i="30"/>
  <c r="J4" i="30" s="1"/>
  <c r="E7" i="12"/>
  <c r="E8" i="12" s="1"/>
  <c r="E4" i="13" s="1"/>
  <c r="I4" i="31"/>
  <c r="J4" i="31"/>
  <c r="K4" i="31" s="1"/>
  <c r="K3" i="31"/>
  <c r="J13" i="30" l="1"/>
  <c r="I13" i="30"/>
  <c r="N28" i="11" l="1"/>
  <c r="M42" i="15"/>
  <c r="L42" i="15"/>
  <c r="M41" i="15"/>
  <c r="L41" i="15"/>
  <c r="M40" i="15"/>
  <c r="L40" i="15"/>
  <c r="M39" i="15"/>
  <c r="L39" i="15"/>
  <c r="M38" i="15"/>
  <c r="L38" i="15"/>
  <c r="M37" i="15"/>
  <c r="L37" i="15"/>
  <c r="M36" i="15"/>
  <c r="L36" i="15"/>
  <c r="M35" i="15"/>
  <c r="L35" i="15"/>
  <c r="M34" i="15"/>
  <c r="L34" i="15"/>
  <c r="M33" i="15"/>
  <c r="L33" i="15"/>
  <c r="M32" i="15"/>
  <c r="L32" i="15"/>
  <c r="M31" i="15"/>
  <c r="L31" i="15"/>
  <c r="M30" i="15"/>
  <c r="L30" i="15"/>
  <c r="M29" i="15"/>
  <c r="L29" i="15"/>
  <c r="M28" i="15"/>
  <c r="L28" i="15"/>
  <c r="M27" i="15"/>
  <c r="L27" i="15"/>
  <c r="M26" i="15"/>
  <c r="L26" i="15"/>
  <c r="M25" i="15"/>
  <c r="L25" i="15"/>
  <c r="M24" i="15"/>
  <c r="L24" i="15"/>
  <c r="M23" i="15"/>
  <c r="L23" i="15"/>
  <c r="AB39" i="1" l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K3" i="15"/>
  <c r="K23" i="15" s="1"/>
  <c r="Q3" i="15"/>
  <c r="Q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M22" i="15"/>
  <c r="L22" i="15"/>
  <c r="K22" i="15"/>
  <c r="K42" i="15" s="1"/>
  <c r="N42" i="15" s="1"/>
  <c r="O42" i="15" s="1"/>
  <c r="M21" i="15"/>
  <c r="L21" i="15"/>
  <c r="K21" i="15"/>
  <c r="K41" i="15" s="1"/>
  <c r="N41" i="15" s="1"/>
  <c r="O41" i="15" s="1"/>
  <c r="M20" i="15"/>
  <c r="L20" i="15"/>
  <c r="K20" i="15"/>
  <c r="K40" i="15" s="1"/>
  <c r="N40" i="15" s="1"/>
  <c r="O40" i="15" s="1"/>
  <c r="M19" i="15"/>
  <c r="L19" i="15"/>
  <c r="K19" i="15"/>
  <c r="K39" i="15" s="1"/>
  <c r="N39" i="15" s="1"/>
  <c r="O39" i="15" s="1"/>
  <c r="M18" i="15"/>
  <c r="L18" i="15"/>
  <c r="K18" i="15"/>
  <c r="K38" i="15" s="1"/>
  <c r="N38" i="15" s="1"/>
  <c r="O38" i="15" s="1"/>
  <c r="M17" i="15"/>
  <c r="L17" i="15"/>
  <c r="K17" i="15"/>
  <c r="K37" i="15" s="1"/>
  <c r="N37" i="15" s="1"/>
  <c r="O37" i="15" s="1"/>
  <c r="M16" i="15"/>
  <c r="L16" i="15"/>
  <c r="K16" i="15"/>
  <c r="K36" i="15" s="1"/>
  <c r="N36" i="15" s="1"/>
  <c r="O36" i="15" s="1"/>
  <c r="M15" i="15"/>
  <c r="L15" i="15"/>
  <c r="K15" i="15"/>
  <c r="K35" i="15" s="1"/>
  <c r="N35" i="15" s="1"/>
  <c r="O35" i="15" s="1"/>
  <c r="M14" i="15"/>
  <c r="L14" i="15"/>
  <c r="K14" i="15"/>
  <c r="K34" i="15" s="1"/>
  <c r="N34" i="15" s="1"/>
  <c r="O34" i="15" s="1"/>
  <c r="M13" i="15"/>
  <c r="L13" i="15"/>
  <c r="K13" i="15"/>
  <c r="K33" i="15" s="1"/>
  <c r="N33" i="15" s="1"/>
  <c r="O33" i="15" s="1"/>
  <c r="M12" i="15"/>
  <c r="L12" i="15"/>
  <c r="K12" i="15"/>
  <c r="K32" i="15" s="1"/>
  <c r="N32" i="15" s="1"/>
  <c r="O32" i="15" s="1"/>
  <c r="M11" i="15"/>
  <c r="L11" i="15"/>
  <c r="K11" i="15"/>
  <c r="K31" i="15" s="1"/>
  <c r="N31" i="15" s="1"/>
  <c r="O31" i="15" s="1"/>
  <c r="M10" i="15"/>
  <c r="L10" i="15"/>
  <c r="K10" i="15"/>
  <c r="K30" i="15" s="1"/>
  <c r="N30" i="15" s="1"/>
  <c r="O30" i="15" s="1"/>
  <c r="M9" i="15"/>
  <c r="L9" i="15"/>
  <c r="K9" i="15"/>
  <c r="K29" i="15" s="1"/>
  <c r="N29" i="15" s="1"/>
  <c r="O29" i="15" s="1"/>
  <c r="M8" i="15"/>
  <c r="L8" i="15"/>
  <c r="K8" i="15"/>
  <c r="K28" i="15" s="1"/>
  <c r="N28" i="15" s="1"/>
  <c r="O28" i="15" s="1"/>
  <c r="M7" i="15"/>
  <c r="L7" i="15"/>
  <c r="K7" i="15"/>
  <c r="K27" i="15" s="1"/>
  <c r="N27" i="15" s="1"/>
  <c r="O27" i="15" s="1"/>
  <c r="M6" i="15"/>
  <c r="L6" i="15"/>
  <c r="K6" i="15"/>
  <c r="K26" i="15" s="1"/>
  <c r="M5" i="15"/>
  <c r="L5" i="15"/>
  <c r="K5" i="15"/>
  <c r="K25" i="15" s="1"/>
  <c r="M4" i="15"/>
  <c r="L4" i="15"/>
  <c r="K4" i="15"/>
  <c r="K24" i="15" s="1"/>
  <c r="M3" i="15"/>
  <c r="L3" i="15"/>
  <c r="E7" i="8"/>
  <c r="AA39" i="1"/>
  <c r="Z39" i="1"/>
  <c r="Y39" i="1"/>
  <c r="X39" i="1"/>
  <c r="AG24" i="10"/>
  <c r="AG23" i="10"/>
  <c r="AG22" i="10"/>
  <c r="AG21" i="10"/>
  <c r="AG20" i="10"/>
  <c r="AG19" i="10"/>
  <c r="AE18" i="10"/>
  <c r="AF18" i="10" s="1"/>
  <c r="AG18" i="10" s="1"/>
  <c r="AE17" i="10"/>
  <c r="AF17" i="10" s="1"/>
  <c r="AG17" i="10" s="1"/>
  <c r="AG36" i="10"/>
  <c r="AG35" i="10"/>
  <c r="AG34" i="10"/>
  <c r="AG33" i="10"/>
  <c r="AG32" i="10"/>
  <c r="AG31" i="10"/>
  <c r="AE30" i="10"/>
  <c r="AF30" i="10" s="1"/>
  <c r="AG30" i="10" s="1"/>
  <c r="AE29" i="10"/>
  <c r="AF29" i="10" s="1"/>
  <c r="AG29" i="10" s="1"/>
  <c r="N24" i="15" l="1"/>
  <c r="O24" i="15" s="1"/>
  <c r="N25" i="15"/>
  <c r="O25" i="15" s="1"/>
  <c r="N23" i="15"/>
  <c r="O23" i="15" s="1"/>
  <c r="N26" i="15"/>
  <c r="O26" i="15" s="1"/>
  <c r="AC39" i="1"/>
  <c r="AG25" i="10"/>
  <c r="AG37" i="10"/>
  <c r="N3" i="15"/>
  <c r="O3" i="15" s="1"/>
  <c r="R3" i="15" s="1"/>
  <c r="Q23" i="15" s="1"/>
  <c r="N4" i="15"/>
  <c r="O4" i="15" s="1"/>
  <c r="R4" i="15" s="1"/>
  <c r="Q24" i="15" s="1"/>
  <c r="N6" i="15"/>
  <c r="O6" i="15" s="1"/>
  <c r="N8" i="15"/>
  <c r="O8" i="15" s="1"/>
  <c r="R8" i="15" s="1"/>
  <c r="Q28" i="15" s="1"/>
  <c r="R28" i="15" s="1"/>
  <c r="N10" i="15"/>
  <c r="O10" i="15" s="1"/>
  <c r="R10" i="15" s="1"/>
  <c r="Q30" i="15" s="1"/>
  <c r="R30" i="15" s="1"/>
  <c r="N12" i="15"/>
  <c r="O12" i="15" s="1"/>
  <c r="R12" i="15" s="1"/>
  <c r="Q32" i="15" s="1"/>
  <c r="R32" i="15" s="1"/>
  <c r="N14" i="15"/>
  <c r="O14" i="15" s="1"/>
  <c r="R14" i="15" s="1"/>
  <c r="Q34" i="15" s="1"/>
  <c r="R34" i="15" s="1"/>
  <c r="N16" i="15"/>
  <c r="O16" i="15" s="1"/>
  <c r="R16" i="15" s="1"/>
  <c r="Q36" i="15" s="1"/>
  <c r="R36" i="15" s="1"/>
  <c r="N18" i="15"/>
  <c r="O18" i="15" s="1"/>
  <c r="R18" i="15" s="1"/>
  <c r="Q38" i="15" s="1"/>
  <c r="R38" i="15" s="1"/>
  <c r="N20" i="15"/>
  <c r="O20" i="15" s="1"/>
  <c r="R20" i="15" s="1"/>
  <c r="Q40" i="15" s="1"/>
  <c r="R40" i="15" s="1"/>
  <c r="N22" i="15"/>
  <c r="O22" i="15" s="1"/>
  <c r="R22" i="15" s="1"/>
  <c r="Q42" i="15" s="1"/>
  <c r="R42" i="15" s="1"/>
  <c r="N7" i="15"/>
  <c r="O7" i="15" s="1"/>
  <c r="R7" i="15" s="1"/>
  <c r="Q27" i="15" s="1"/>
  <c r="R27" i="15" s="1"/>
  <c r="N11" i="15"/>
  <c r="O11" i="15" s="1"/>
  <c r="R11" i="15" s="1"/>
  <c r="Q31" i="15" s="1"/>
  <c r="R31" i="15" s="1"/>
  <c r="N15" i="15"/>
  <c r="O15" i="15" s="1"/>
  <c r="R15" i="15" s="1"/>
  <c r="Q35" i="15" s="1"/>
  <c r="R35" i="15" s="1"/>
  <c r="N19" i="15"/>
  <c r="O19" i="15" s="1"/>
  <c r="R19" i="15" s="1"/>
  <c r="Q39" i="15" s="1"/>
  <c r="R39" i="15" s="1"/>
  <c r="N5" i="15"/>
  <c r="O5" i="15" s="1"/>
  <c r="R5" i="15" s="1"/>
  <c r="Q25" i="15" s="1"/>
  <c r="N17" i="15"/>
  <c r="O17" i="15" s="1"/>
  <c r="R17" i="15" s="1"/>
  <c r="Q37" i="15" s="1"/>
  <c r="R37" i="15" s="1"/>
  <c r="N13" i="15"/>
  <c r="O13" i="15" s="1"/>
  <c r="R13" i="15" s="1"/>
  <c r="Q33" i="15" s="1"/>
  <c r="R33" i="15" s="1"/>
  <c r="N21" i="15"/>
  <c r="O21" i="15" s="1"/>
  <c r="R21" i="15" s="1"/>
  <c r="Q41" i="15" s="1"/>
  <c r="R41" i="15" s="1"/>
  <c r="N9" i="15"/>
  <c r="O9" i="15" s="1"/>
  <c r="R9" i="15" s="1"/>
  <c r="Q29" i="15" s="1"/>
  <c r="R29" i="15" s="1"/>
  <c r="R6" i="15"/>
  <c r="Q26" i="15" s="1"/>
  <c r="R26" i="15" l="1"/>
  <c r="R23" i="15"/>
  <c r="R25" i="15"/>
  <c r="R24" i="15"/>
  <c r="I6" i="1"/>
  <c r="K5" i="14" l="1"/>
  <c r="K4" i="14"/>
  <c r="C7" i="12"/>
  <c r="C9" i="12" s="1"/>
  <c r="D17" i="12"/>
  <c r="E17" i="12"/>
  <c r="E9" i="12"/>
  <c r="I43" i="10"/>
  <c r="I42" i="10"/>
  <c r="K42" i="10" s="1"/>
  <c r="I30" i="10"/>
  <c r="K30" i="10" s="1"/>
  <c r="I29" i="10"/>
  <c r="K29" i="10" s="1"/>
  <c r="K36" i="10"/>
  <c r="K35" i="10"/>
  <c r="K34" i="10"/>
  <c r="K33" i="10"/>
  <c r="K32" i="10"/>
  <c r="K31" i="10"/>
  <c r="G49" i="10"/>
  <c r="K49" i="10" s="1"/>
  <c r="G48" i="10"/>
  <c r="K48" i="10" s="1"/>
  <c r="G47" i="10"/>
  <c r="K47" i="10" s="1"/>
  <c r="G46" i="10"/>
  <c r="K46" i="10" s="1"/>
  <c r="G45" i="10"/>
  <c r="K45" i="10" s="1"/>
  <c r="G44" i="10"/>
  <c r="K44" i="10" s="1"/>
  <c r="K43" i="10"/>
  <c r="K19" i="10"/>
  <c r="K21" i="10"/>
  <c r="K24" i="10"/>
  <c r="I18" i="10"/>
  <c r="K18" i="10" s="1"/>
  <c r="I17" i="10"/>
  <c r="K17" i="10" s="1"/>
  <c r="K23" i="10"/>
  <c r="K22" i="10"/>
  <c r="K20" i="10"/>
  <c r="K8" i="10"/>
  <c r="K9" i="10"/>
  <c r="K10" i="10"/>
  <c r="K11" i="10"/>
  <c r="K7" i="10"/>
  <c r="K6" i="10"/>
  <c r="I5" i="10"/>
  <c r="K5" i="10" s="1"/>
  <c r="I4" i="10"/>
  <c r="K4" i="10" s="1"/>
  <c r="C18" i="12"/>
  <c r="M7" i="7"/>
  <c r="E18" i="12" l="1"/>
  <c r="G20" i="8"/>
  <c r="C17" i="12"/>
  <c r="F17" i="12" s="1"/>
  <c r="K12" i="10"/>
  <c r="D18" i="12"/>
  <c r="K37" i="10"/>
  <c r="K50" i="10"/>
  <c r="K25" i="10"/>
  <c r="F18" i="12" l="1"/>
  <c r="D5" i="13"/>
  <c r="E19" i="12"/>
  <c r="E5" i="13"/>
  <c r="F16" i="12"/>
  <c r="C19" i="12"/>
  <c r="D19" i="12"/>
  <c r="M5" i="11"/>
  <c r="N5" i="11" s="1"/>
  <c r="AE22" i="5"/>
  <c r="AB22" i="5"/>
  <c r="Y22" i="5"/>
  <c r="X22" i="5"/>
  <c r="T22" i="5"/>
  <c r="Q22" i="5"/>
  <c r="P22" i="5"/>
  <c r="L22" i="5"/>
  <c r="K22" i="5"/>
  <c r="AE21" i="5"/>
  <c r="AB21" i="5"/>
  <c r="Y21" i="5"/>
  <c r="X21" i="5"/>
  <c r="T21" i="5"/>
  <c r="Q21" i="5"/>
  <c r="P21" i="5"/>
  <c r="L21" i="5"/>
  <c r="K21" i="5"/>
  <c r="AE20" i="5"/>
  <c r="AB20" i="5"/>
  <c r="Y20" i="5"/>
  <c r="X20" i="5"/>
  <c r="T20" i="5"/>
  <c r="Q20" i="5"/>
  <c r="P20" i="5"/>
  <c r="L20" i="5"/>
  <c r="K20" i="5"/>
  <c r="AE19" i="5"/>
  <c r="AB19" i="5"/>
  <c r="Y19" i="5"/>
  <c r="X19" i="5"/>
  <c r="T19" i="5"/>
  <c r="Q19" i="5"/>
  <c r="P19" i="5"/>
  <c r="L19" i="5"/>
  <c r="K19" i="5"/>
  <c r="AE18" i="5"/>
  <c r="AB18" i="5"/>
  <c r="Y18" i="5"/>
  <c r="X18" i="5"/>
  <c r="T18" i="5"/>
  <c r="Q18" i="5"/>
  <c r="P18" i="5"/>
  <c r="L18" i="5"/>
  <c r="K18" i="5"/>
  <c r="AE17" i="5"/>
  <c r="AB17" i="5"/>
  <c r="Y17" i="5"/>
  <c r="X17" i="5"/>
  <c r="T17" i="5"/>
  <c r="Q17" i="5"/>
  <c r="P17" i="5"/>
  <c r="L17" i="5"/>
  <c r="K17" i="5"/>
  <c r="AE16" i="5"/>
  <c r="AB16" i="5"/>
  <c r="Y16" i="5"/>
  <c r="X16" i="5"/>
  <c r="T16" i="5"/>
  <c r="Q16" i="5"/>
  <c r="P16" i="5"/>
  <c r="L16" i="5"/>
  <c r="K16" i="5"/>
  <c r="AE15" i="5"/>
  <c r="AB15" i="5"/>
  <c r="Y15" i="5"/>
  <c r="X15" i="5"/>
  <c r="T15" i="5"/>
  <c r="Q15" i="5"/>
  <c r="P15" i="5"/>
  <c r="L15" i="5"/>
  <c r="K15" i="5"/>
  <c r="AE14" i="5"/>
  <c r="AB14" i="5"/>
  <c r="Y14" i="5"/>
  <c r="X14" i="5"/>
  <c r="T14" i="5"/>
  <c r="Q14" i="5"/>
  <c r="P14" i="5"/>
  <c r="L14" i="5"/>
  <c r="K14" i="5"/>
  <c r="AE13" i="5"/>
  <c r="AB13" i="5"/>
  <c r="Y13" i="5"/>
  <c r="X13" i="5"/>
  <c r="T13" i="5"/>
  <c r="Q13" i="5"/>
  <c r="P13" i="5"/>
  <c r="L13" i="5"/>
  <c r="K13" i="5"/>
  <c r="AE12" i="5"/>
  <c r="AB12" i="5"/>
  <c r="Y12" i="5"/>
  <c r="X12" i="5"/>
  <c r="T12" i="5"/>
  <c r="Q12" i="5"/>
  <c r="P12" i="5"/>
  <c r="L12" i="5"/>
  <c r="K12" i="5"/>
  <c r="AE11" i="5"/>
  <c r="AB11" i="5"/>
  <c r="Y11" i="5"/>
  <c r="X11" i="5"/>
  <c r="T11" i="5"/>
  <c r="Q11" i="5"/>
  <c r="P11" i="5"/>
  <c r="L11" i="5"/>
  <c r="K11" i="5"/>
  <c r="AE10" i="5"/>
  <c r="AB10" i="5"/>
  <c r="Y10" i="5"/>
  <c r="X10" i="5"/>
  <c r="T10" i="5"/>
  <c r="Q10" i="5"/>
  <c r="P10" i="5"/>
  <c r="L10" i="5"/>
  <c r="K10" i="5"/>
  <c r="AE9" i="5"/>
  <c r="AB9" i="5"/>
  <c r="Y9" i="5"/>
  <c r="X9" i="5"/>
  <c r="T9" i="5"/>
  <c r="Q9" i="5"/>
  <c r="P9" i="5"/>
  <c r="L9" i="5"/>
  <c r="K9" i="5"/>
  <c r="AE8" i="5"/>
  <c r="AB8" i="5"/>
  <c r="Y8" i="5"/>
  <c r="X8" i="5"/>
  <c r="T8" i="5"/>
  <c r="Q8" i="5"/>
  <c r="P8" i="5"/>
  <c r="L8" i="5"/>
  <c r="K8" i="5"/>
  <c r="AE7" i="5"/>
  <c r="AB7" i="5"/>
  <c r="Y7" i="5"/>
  <c r="X7" i="5"/>
  <c r="T7" i="5"/>
  <c r="Q7" i="5"/>
  <c r="P7" i="5"/>
  <c r="L7" i="5"/>
  <c r="K7" i="5"/>
  <c r="AE6" i="5"/>
  <c r="AB6" i="5"/>
  <c r="Y6" i="5"/>
  <c r="X6" i="5"/>
  <c r="T6" i="5"/>
  <c r="Q6" i="5"/>
  <c r="P6" i="5"/>
  <c r="L6" i="5"/>
  <c r="K6" i="5"/>
  <c r="AE5" i="5"/>
  <c r="AB5" i="5"/>
  <c r="Y5" i="5"/>
  <c r="X5" i="5"/>
  <c r="T5" i="5"/>
  <c r="Q5" i="5"/>
  <c r="P5" i="5"/>
  <c r="L5" i="5"/>
  <c r="K5" i="5"/>
  <c r="AE4" i="5"/>
  <c r="AB4" i="5"/>
  <c r="Y4" i="5"/>
  <c r="X4" i="5"/>
  <c r="T4" i="5"/>
  <c r="Q4" i="5"/>
  <c r="P4" i="5"/>
  <c r="L4" i="5"/>
  <c r="K4" i="5"/>
  <c r="AE3" i="5"/>
  <c r="AB3" i="5"/>
  <c r="Y3" i="5"/>
  <c r="X3" i="5"/>
  <c r="T3" i="5"/>
  <c r="Q3" i="5"/>
  <c r="P3" i="5"/>
  <c r="L3" i="5"/>
  <c r="K3" i="5"/>
  <c r="G62" i="4"/>
  <c r="I62" i="4" s="1"/>
  <c r="J62" i="4" s="1"/>
  <c r="G61" i="4"/>
  <c r="I61" i="4" s="1"/>
  <c r="J61" i="4" s="1"/>
  <c r="G60" i="4"/>
  <c r="I60" i="4" s="1"/>
  <c r="J60" i="4" s="1"/>
  <c r="G59" i="4"/>
  <c r="I59" i="4" s="1"/>
  <c r="J59" i="4" s="1"/>
  <c r="G58" i="4"/>
  <c r="I58" i="4" s="1"/>
  <c r="J58" i="4" s="1"/>
  <c r="G57" i="4"/>
  <c r="I57" i="4" s="1"/>
  <c r="J57" i="4" s="1"/>
  <c r="G56" i="4"/>
  <c r="I56" i="4" s="1"/>
  <c r="J56" i="4" s="1"/>
  <c r="G55" i="4"/>
  <c r="I55" i="4" s="1"/>
  <c r="J55" i="4" s="1"/>
  <c r="G54" i="4"/>
  <c r="I54" i="4" s="1"/>
  <c r="J54" i="4" s="1"/>
  <c r="G53" i="4"/>
  <c r="I53" i="4" s="1"/>
  <c r="J53" i="4" s="1"/>
  <c r="G52" i="4"/>
  <c r="I52" i="4" s="1"/>
  <c r="J52" i="4" s="1"/>
  <c r="G51" i="4"/>
  <c r="I51" i="4" s="1"/>
  <c r="J51" i="4" s="1"/>
  <c r="G50" i="4"/>
  <c r="I50" i="4" s="1"/>
  <c r="J50" i="4" s="1"/>
  <c r="G49" i="4"/>
  <c r="I49" i="4" s="1"/>
  <c r="J49" i="4" s="1"/>
  <c r="G48" i="4"/>
  <c r="I48" i="4" s="1"/>
  <c r="J48" i="4" s="1"/>
  <c r="G47" i="4"/>
  <c r="I47" i="4" s="1"/>
  <c r="J47" i="4" s="1"/>
  <c r="G46" i="4"/>
  <c r="I46" i="4" s="1"/>
  <c r="J46" i="4" s="1"/>
  <c r="G45" i="4"/>
  <c r="I45" i="4" s="1"/>
  <c r="J45" i="4" s="1"/>
  <c r="G44" i="4"/>
  <c r="I44" i="4" s="1"/>
  <c r="J44" i="4" s="1"/>
  <c r="G43" i="4"/>
  <c r="I43" i="4" s="1"/>
  <c r="J43" i="4" s="1"/>
  <c r="G42" i="4"/>
  <c r="I42" i="4" s="1"/>
  <c r="J42" i="4" s="1"/>
  <c r="G41" i="4"/>
  <c r="I41" i="4" s="1"/>
  <c r="J41" i="4" s="1"/>
  <c r="G40" i="4"/>
  <c r="I40" i="4" s="1"/>
  <c r="J40" i="4" s="1"/>
  <c r="G39" i="4"/>
  <c r="I39" i="4" s="1"/>
  <c r="J39" i="4" s="1"/>
  <c r="G38" i="4"/>
  <c r="I38" i="4" s="1"/>
  <c r="J38" i="4" s="1"/>
  <c r="G37" i="4"/>
  <c r="I37" i="4" s="1"/>
  <c r="J37" i="4" s="1"/>
  <c r="G36" i="4"/>
  <c r="I36" i="4" s="1"/>
  <c r="J36" i="4" s="1"/>
  <c r="G35" i="4"/>
  <c r="I35" i="4" s="1"/>
  <c r="J35" i="4" s="1"/>
  <c r="G34" i="4"/>
  <c r="I34" i="4" s="1"/>
  <c r="J34" i="4" s="1"/>
  <c r="G33" i="4"/>
  <c r="I33" i="4" s="1"/>
  <c r="J33" i="4" s="1"/>
  <c r="G32" i="4"/>
  <c r="I32" i="4" s="1"/>
  <c r="J32" i="4" s="1"/>
  <c r="G31" i="4"/>
  <c r="I31" i="4" s="1"/>
  <c r="J31" i="4" s="1"/>
  <c r="G30" i="4"/>
  <c r="I30" i="4" s="1"/>
  <c r="J30" i="4" s="1"/>
  <c r="G29" i="4"/>
  <c r="I29" i="4" s="1"/>
  <c r="J29" i="4" s="1"/>
  <c r="G28" i="4"/>
  <c r="I28" i="4" s="1"/>
  <c r="J28" i="4" s="1"/>
  <c r="G27" i="4"/>
  <c r="I27" i="4" s="1"/>
  <c r="J27" i="4" s="1"/>
  <c r="G26" i="4"/>
  <c r="I26" i="4" s="1"/>
  <c r="J26" i="4" s="1"/>
  <c r="G25" i="4"/>
  <c r="I25" i="4" s="1"/>
  <c r="J25" i="4" s="1"/>
  <c r="G24" i="4"/>
  <c r="I24" i="4" s="1"/>
  <c r="J24" i="4" s="1"/>
  <c r="G23" i="4"/>
  <c r="I23" i="4" s="1"/>
  <c r="J23" i="4" s="1"/>
  <c r="G22" i="4"/>
  <c r="I22" i="4" s="1"/>
  <c r="J22" i="4" s="1"/>
  <c r="G21" i="4"/>
  <c r="I21" i="4" s="1"/>
  <c r="J21" i="4" s="1"/>
  <c r="G20" i="4"/>
  <c r="I20" i="4" s="1"/>
  <c r="J20" i="4" s="1"/>
  <c r="G19" i="4"/>
  <c r="I19" i="4" s="1"/>
  <c r="J19" i="4" s="1"/>
  <c r="G18" i="4"/>
  <c r="I18" i="4" s="1"/>
  <c r="J18" i="4" s="1"/>
  <c r="G17" i="4"/>
  <c r="I17" i="4" s="1"/>
  <c r="J17" i="4" s="1"/>
  <c r="G16" i="4"/>
  <c r="I16" i="4" s="1"/>
  <c r="J16" i="4" s="1"/>
  <c r="G15" i="4"/>
  <c r="I15" i="4" s="1"/>
  <c r="J15" i="4" s="1"/>
  <c r="G14" i="4"/>
  <c r="I14" i="4" s="1"/>
  <c r="J14" i="4" s="1"/>
  <c r="G13" i="4"/>
  <c r="I13" i="4" s="1"/>
  <c r="J13" i="4" s="1"/>
  <c r="G12" i="4"/>
  <c r="I12" i="4" s="1"/>
  <c r="J12" i="4" s="1"/>
  <c r="G11" i="4"/>
  <c r="I11" i="4" s="1"/>
  <c r="J11" i="4" s="1"/>
  <c r="G10" i="4"/>
  <c r="I10" i="4" s="1"/>
  <c r="J10" i="4" s="1"/>
  <c r="G9" i="4"/>
  <c r="I9" i="4" s="1"/>
  <c r="J9" i="4" s="1"/>
  <c r="G8" i="4"/>
  <c r="I8" i="4" s="1"/>
  <c r="J8" i="4" s="1"/>
  <c r="G7" i="4"/>
  <c r="I7" i="4" s="1"/>
  <c r="J7" i="4" s="1"/>
  <c r="G6" i="4"/>
  <c r="I6" i="4" s="1"/>
  <c r="J6" i="4" s="1"/>
  <c r="G5" i="4"/>
  <c r="I5" i="4" s="1"/>
  <c r="J5" i="4" s="1"/>
  <c r="G4" i="4"/>
  <c r="I4" i="4" s="1"/>
  <c r="J4" i="4" s="1"/>
  <c r="G3" i="4"/>
  <c r="I3" i="4" s="1"/>
  <c r="J3" i="4" s="1"/>
  <c r="H26" i="1"/>
  <c r="G26" i="1"/>
  <c r="F26" i="1"/>
  <c r="E26" i="1"/>
  <c r="D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F5" i="13" l="1"/>
  <c r="J5" i="14" s="1"/>
  <c r="M6" i="11"/>
  <c r="N6" i="11" s="1"/>
  <c r="F19" i="12"/>
  <c r="D7" i="12"/>
  <c r="D8" i="12" s="1"/>
  <c r="F6" i="12"/>
  <c r="I26" i="1"/>
  <c r="F6" i="5"/>
  <c r="G19" i="5"/>
  <c r="F4" i="5"/>
  <c r="F13" i="5"/>
  <c r="G18" i="5"/>
  <c r="F5" i="5"/>
  <c r="G17" i="5"/>
  <c r="F19" i="5"/>
  <c r="F9" i="5"/>
  <c r="F14" i="5"/>
  <c r="F20" i="5"/>
  <c r="G21" i="5"/>
  <c r="F22" i="5"/>
  <c r="F16" i="5"/>
  <c r="G9" i="5"/>
  <c r="G22" i="5"/>
  <c r="F21" i="5"/>
  <c r="G13" i="5"/>
  <c r="G12" i="5"/>
  <c r="F17" i="5"/>
  <c r="G7" i="5"/>
  <c r="F8" i="5"/>
  <c r="G20" i="5"/>
  <c r="G4" i="5"/>
  <c r="G3" i="5"/>
  <c r="F7" i="5"/>
  <c r="G8" i="5"/>
  <c r="G15" i="5"/>
  <c r="F3" i="5"/>
  <c r="G6" i="5"/>
  <c r="F10" i="5"/>
  <c r="G11" i="5"/>
  <c r="F15" i="5"/>
  <c r="G16" i="5"/>
  <c r="G5" i="5"/>
  <c r="F12" i="5"/>
  <c r="G10" i="5"/>
  <c r="F11" i="5"/>
  <c r="G14" i="5"/>
  <c r="F18" i="5"/>
  <c r="M5" i="14" l="1"/>
  <c r="L5" i="14" s="1"/>
  <c r="I5" i="14"/>
  <c r="O5" i="14" s="1"/>
  <c r="P5" i="14" s="1"/>
  <c r="F8" i="12"/>
  <c r="D4" i="13"/>
  <c r="F4" i="13" s="1"/>
  <c r="J4" i="14" s="1"/>
  <c r="F7" i="12"/>
  <c r="D9" i="12"/>
  <c r="F9" i="12" s="1"/>
  <c r="E17" i="5"/>
  <c r="E12" i="5"/>
  <c r="E15" i="5"/>
  <c r="E4" i="5"/>
  <c r="E19" i="5"/>
  <c r="E21" i="5"/>
  <c r="E14" i="5"/>
  <c r="E20" i="5"/>
  <c r="E6" i="5"/>
  <c r="E22" i="5"/>
  <c r="E5" i="5"/>
  <c r="E16" i="5"/>
  <c r="E7" i="5"/>
  <c r="E13" i="5"/>
  <c r="E10" i="5"/>
  <c r="E9" i="5"/>
  <c r="E18" i="5"/>
  <c r="E11" i="5"/>
  <c r="E3" i="5"/>
  <c r="E8" i="5"/>
  <c r="M4" i="14" l="1"/>
  <c r="L4" i="14" s="1"/>
  <c r="I4" i="14"/>
  <c r="O4" i="14" s="1"/>
  <c r="P4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kingdee</author>
  </authors>
  <commentList>
    <comment ref="K2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根据当地养老保险缴纳最低比例计算
</t>
        </r>
      </text>
    </comment>
    <comment ref="M2" authorId="0" shapeId="0" xr:uid="{00000000-0006-0000-0400-000002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根据当地医疗保险缴纳最低比例计算
</t>
        </r>
      </text>
    </comment>
    <comment ref="R2" authorId="0" shapeId="0" xr:uid="{00000000-0006-0000-0400-000003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根据当地工伤保险缴纳最低比例计算
</t>
        </r>
      </text>
    </comment>
    <comment ref="U2" authorId="0" shapeId="0" xr:uid="{00000000-0006-0000-0400-000004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根据当地生育保险缴纳最低比例计算
</t>
        </r>
      </text>
    </comment>
    <comment ref="Z2" authorId="0" shapeId="0" xr:uid="{00000000-0006-0000-0400-000005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根据当地生育保险缴纳最低比例计算
</t>
        </r>
      </text>
    </comment>
  </commentList>
</comments>
</file>

<file path=xl/sharedStrings.xml><?xml version="1.0" encoding="utf-8"?>
<sst xmlns="http://schemas.openxmlformats.org/spreadsheetml/2006/main" count="1431" uniqueCount="260">
  <si>
    <t>部门</t>
  </si>
  <si>
    <t>姓名</t>
  </si>
  <si>
    <t>标准工资</t>
  </si>
  <si>
    <t>福利费</t>
  </si>
  <si>
    <t>代扣款</t>
  </si>
  <si>
    <t>实发工资</t>
  </si>
  <si>
    <t>社保</t>
  </si>
  <si>
    <t>公积金</t>
  </si>
  <si>
    <t>个人所得税</t>
  </si>
  <si>
    <t>行政部</t>
  </si>
  <si>
    <t>李昭</t>
  </si>
  <si>
    <t>王燕</t>
  </si>
  <si>
    <t>财务部</t>
  </si>
  <si>
    <t>王宏</t>
  </si>
  <si>
    <t>李心怡</t>
  </si>
  <si>
    <t>采购部</t>
  </si>
  <si>
    <t>张世然</t>
  </si>
  <si>
    <t>技术部</t>
  </si>
  <si>
    <t>李东升</t>
  </si>
  <si>
    <t>何平</t>
  </si>
  <si>
    <t>生产部-管理人员</t>
  </si>
  <si>
    <t>代佳禄</t>
  </si>
  <si>
    <t>赵平</t>
  </si>
  <si>
    <t>生产部-工人</t>
  </si>
  <si>
    <t>李和</t>
  </si>
  <si>
    <t>将代运</t>
  </si>
  <si>
    <t>刘可然</t>
  </si>
  <si>
    <t>马中立</t>
  </si>
  <si>
    <t>马二龙</t>
  </si>
  <si>
    <t>代于中</t>
  </si>
  <si>
    <t>销售部</t>
  </si>
  <si>
    <t>罗光荣</t>
  </si>
  <si>
    <t>孙福贵</t>
  </si>
  <si>
    <t>赵大勇</t>
  </si>
  <si>
    <t>叶子才</t>
  </si>
  <si>
    <t>胡甜</t>
  </si>
  <si>
    <t>公 司 合 计</t>
  </si>
  <si>
    <t>缴存基数</t>
  </si>
  <si>
    <t>单位缴存比例</t>
  </si>
  <si>
    <t>单位缴纳公积金额</t>
  </si>
  <si>
    <t>个人缴存比例</t>
  </si>
  <si>
    <t>个人缴纳公积金额</t>
  </si>
  <si>
    <t>支付公积金总额</t>
  </si>
  <si>
    <t>缴存月份</t>
  </si>
  <si>
    <t>办公室</t>
  </si>
  <si>
    <t>缴纳社保合计</t>
  </si>
  <si>
    <t>个人社保部分</t>
  </si>
  <si>
    <t>单位社保部分</t>
  </si>
  <si>
    <t>养老保险-缴费基数</t>
  </si>
  <si>
    <t>单位比例</t>
  </si>
  <si>
    <t>个人比例</t>
  </si>
  <si>
    <t>养老保险-个人交</t>
  </si>
  <si>
    <t>养老保险-单位交</t>
  </si>
  <si>
    <t>医疗保险-缴费基数</t>
  </si>
  <si>
    <t>医疗保险-个人交</t>
  </si>
  <si>
    <t>医疗保险-单位交</t>
  </si>
  <si>
    <t>工伤保险-缴费基数</t>
  </si>
  <si>
    <t>工伤险-单位交</t>
  </si>
  <si>
    <t>失业保险-缴费基数</t>
  </si>
  <si>
    <t>失业保险-个人交</t>
  </si>
  <si>
    <t>失业保险-单位交</t>
  </si>
  <si>
    <t>生育保险-缴费基数</t>
  </si>
  <si>
    <t>生育保险-单位交</t>
  </si>
  <si>
    <t>大病补充保险</t>
  </si>
  <si>
    <t>大病补充保险-单位交</t>
  </si>
  <si>
    <t>直接人工</t>
  </si>
  <si>
    <t>制造费用</t>
  </si>
  <si>
    <t>月份</t>
  </si>
  <si>
    <t>10月</t>
  </si>
  <si>
    <t>成本中心名称</t>
    <phoneticPr fontId="15" type="noConversion"/>
  </si>
  <si>
    <t>手机生产车间</t>
    <phoneticPr fontId="15" type="noConversion"/>
  </si>
  <si>
    <t>业务类型</t>
    <phoneticPr fontId="15" type="noConversion"/>
  </si>
  <si>
    <t>简单生产</t>
    <phoneticPr fontId="15" type="noConversion"/>
  </si>
  <si>
    <t>产品名称</t>
    <phoneticPr fontId="15" type="noConversion"/>
  </si>
  <si>
    <t>耗用材料名称</t>
    <phoneticPr fontId="15" type="noConversion"/>
  </si>
  <si>
    <t>成本项目名称</t>
    <phoneticPr fontId="15" type="noConversion"/>
  </si>
  <si>
    <t>数量</t>
    <phoneticPr fontId="15" type="noConversion"/>
  </si>
  <si>
    <t>单价</t>
  </si>
  <si>
    <t>单价</t>
    <phoneticPr fontId="15" type="noConversion"/>
  </si>
  <si>
    <t>金额</t>
    <phoneticPr fontId="15" type="noConversion"/>
  </si>
  <si>
    <t>10月领用原材料耗用汇总表</t>
  </si>
  <si>
    <t>材料名称</t>
  </si>
  <si>
    <t>本月领用</t>
  </si>
  <si>
    <t>本月领用材料金额</t>
  </si>
  <si>
    <t>合计</t>
  </si>
  <si>
    <t>手机显示系统</t>
  </si>
  <si>
    <t>K668套料</t>
  </si>
  <si>
    <t>M329套料</t>
  </si>
  <si>
    <t>M329手机</t>
    <phoneticPr fontId="15" type="noConversion"/>
  </si>
  <si>
    <t>直接材料</t>
  </si>
  <si>
    <t>直接材料</t>
    <phoneticPr fontId="15" type="noConversion"/>
  </si>
  <si>
    <t>K668手机</t>
    <phoneticPr fontId="15" type="noConversion"/>
  </si>
  <si>
    <t>K668套料</t>
    <phoneticPr fontId="15" type="noConversion"/>
  </si>
  <si>
    <t>合计</t>
    <phoneticPr fontId="17" type="noConversion"/>
  </si>
  <si>
    <t>月份</t>
    <phoneticPr fontId="15" type="noConversion"/>
  </si>
  <si>
    <t>10月份</t>
    <phoneticPr fontId="15" type="noConversion"/>
  </si>
  <si>
    <t>成本中心</t>
    <phoneticPr fontId="17" type="noConversion"/>
  </si>
  <si>
    <t>费用项目</t>
    <phoneticPr fontId="17" type="noConversion"/>
  </si>
  <si>
    <t>产品名称</t>
    <phoneticPr fontId="17" type="noConversion"/>
  </si>
  <si>
    <t>分配标准</t>
    <phoneticPr fontId="17" type="noConversion"/>
  </si>
  <si>
    <t>工资</t>
  </si>
  <si>
    <t>工资</t>
    <phoneticPr fontId="17" type="noConversion"/>
  </si>
  <si>
    <t>公积金</t>
    <phoneticPr fontId="17" type="noConversion"/>
  </si>
  <si>
    <t>社保</t>
    <phoneticPr fontId="17" type="noConversion"/>
  </si>
  <si>
    <t>福利费</t>
    <phoneticPr fontId="17" type="noConversion"/>
  </si>
  <si>
    <t>M329手机</t>
    <phoneticPr fontId="17" type="noConversion"/>
  </si>
  <si>
    <t>K668手机</t>
    <phoneticPr fontId="17" type="noConversion"/>
  </si>
  <si>
    <t>手机生产车间</t>
    <phoneticPr fontId="17" type="noConversion"/>
  </si>
  <si>
    <t>成本项目</t>
    <phoneticPr fontId="17" type="noConversion"/>
  </si>
  <si>
    <t>直接人工</t>
    <phoneticPr fontId="17" type="noConversion"/>
  </si>
  <si>
    <t>月份</t>
    <phoneticPr fontId="17" type="noConversion"/>
  </si>
  <si>
    <t>10月</t>
    <phoneticPr fontId="17" type="noConversion"/>
  </si>
  <si>
    <t>业务类型</t>
    <phoneticPr fontId="17" type="noConversion"/>
  </si>
  <si>
    <t>简单生产</t>
    <phoneticPr fontId="17" type="noConversion"/>
  </si>
  <si>
    <t>费用归集</t>
    <phoneticPr fontId="17" type="noConversion"/>
  </si>
  <si>
    <t>金额</t>
    <phoneticPr fontId="17" type="noConversion"/>
  </si>
  <si>
    <t>成本或费用项目</t>
    <phoneticPr fontId="17" type="noConversion"/>
  </si>
  <si>
    <t>直接计入</t>
    <phoneticPr fontId="17" type="noConversion"/>
  </si>
  <si>
    <t>分配计入</t>
    <phoneticPr fontId="17" type="noConversion"/>
  </si>
  <si>
    <t>基本生产成本</t>
    <phoneticPr fontId="17" type="noConversion"/>
  </si>
  <si>
    <t>制造费用</t>
    <phoneticPr fontId="17" type="noConversion"/>
  </si>
  <si>
    <t>/</t>
    <phoneticPr fontId="17" type="noConversion"/>
  </si>
  <si>
    <t>生产工时（小时）</t>
    <phoneticPr fontId="17" type="noConversion"/>
  </si>
  <si>
    <t>分配率</t>
    <phoneticPr fontId="17" type="noConversion"/>
  </si>
  <si>
    <t>分配金额</t>
    <phoneticPr fontId="17" type="noConversion"/>
  </si>
  <si>
    <t>部门</t>
    <phoneticPr fontId="17" type="noConversion"/>
  </si>
  <si>
    <t>生产管理部门</t>
    <phoneticPr fontId="17" type="noConversion"/>
  </si>
  <si>
    <t>销售部</t>
    <phoneticPr fontId="17" type="noConversion"/>
  </si>
  <si>
    <t>采购部</t>
    <phoneticPr fontId="17" type="noConversion"/>
  </si>
  <si>
    <t>行政部</t>
    <phoneticPr fontId="17" type="noConversion"/>
  </si>
  <si>
    <t>技术部</t>
    <phoneticPr fontId="17" type="noConversion"/>
  </si>
  <si>
    <t>财务部</t>
    <phoneticPr fontId="17" type="noConversion"/>
  </si>
  <si>
    <t>费用合计</t>
  </si>
  <si>
    <t>费用合计</t>
    <phoneticPr fontId="17" type="noConversion"/>
  </si>
  <si>
    <t>直接人工-工资</t>
    <phoneticPr fontId="17" type="noConversion"/>
  </si>
  <si>
    <t>制造费用-工资</t>
    <phoneticPr fontId="17" type="noConversion"/>
  </si>
  <si>
    <t>管理费用-工资</t>
    <phoneticPr fontId="17" type="noConversion"/>
  </si>
  <si>
    <t>销售费用-工资</t>
    <phoneticPr fontId="17" type="noConversion"/>
  </si>
  <si>
    <t>直接人工-社保</t>
  </si>
  <si>
    <t>制造费用-社保</t>
  </si>
  <si>
    <t>管理费用-社保</t>
  </si>
  <si>
    <t>销售费用-社保</t>
  </si>
  <si>
    <t>直接人工-福利费</t>
  </si>
  <si>
    <t>制造费用-福利费</t>
  </si>
  <si>
    <t>管理费用-福利费</t>
  </si>
  <si>
    <t>销售费用-福利费</t>
  </si>
  <si>
    <t>直接人工-公积金</t>
  </si>
  <si>
    <t>制造费用-公积金</t>
  </si>
  <si>
    <t>管理费用-公积金</t>
  </si>
  <si>
    <t>销售费用-公积金</t>
  </si>
  <si>
    <t>科目</t>
    <phoneticPr fontId="17" type="noConversion"/>
  </si>
  <si>
    <t>(本期发生)借方</t>
  </si>
  <si>
    <t>水费</t>
  </si>
  <si>
    <t>厂房房租</t>
  </si>
  <si>
    <t>手机通讯费</t>
  </si>
  <si>
    <t>电费</t>
  </si>
  <si>
    <t>物业管理费</t>
  </si>
  <si>
    <t>网络费</t>
  </si>
  <si>
    <t>无形资产摊销</t>
  </si>
  <si>
    <t>折旧费用</t>
  </si>
  <si>
    <t>电话费</t>
  </si>
  <si>
    <t>办公费</t>
  </si>
  <si>
    <t>成本项目或费用项目</t>
    <phoneticPr fontId="17" type="noConversion"/>
  </si>
  <si>
    <t>子费用项目名称</t>
    <phoneticPr fontId="17" type="noConversion"/>
  </si>
  <si>
    <t>完工入库数量（部）</t>
    <phoneticPr fontId="17" type="noConversion"/>
  </si>
  <si>
    <t>来源</t>
    <phoneticPr fontId="17" type="noConversion"/>
  </si>
  <si>
    <t>成本中心名称</t>
    <phoneticPr fontId="17" type="noConversion"/>
  </si>
  <si>
    <t>车间：手机生产车间</t>
    <phoneticPr fontId="17" type="noConversion"/>
  </si>
  <si>
    <t>摘要</t>
  </si>
  <si>
    <t>月初在产品成本</t>
  </si>
  <si>
    <t>本月生产费用</t>
  </si>
  <si>
    <t>结转完工产品成本</t>
  </si>
  <si>
    <t>在产品成本</t>
  </si>
  <si>
    <t>产品名称：M329手机                                      产量：850部                                         单位：元</t>
    <phoneticPr fontId="17" type="noConversion"/>
  </si>
  <si>
    <t>产品名称：K668手机                                      产量：600部                                         单位：元</t>
    <phoneticPr fontId="17" type="noConversion"/>
  </si>
  <si>
    <t>直接材料</t>
    <phoneticPr fontId="17" type="noConversion"/>
  </si>
  <si>
    <t>产成品成本汇总表</t>
    <phoneticPr fontId="17" type="noConversion"/>
  </si>
  <si>
    <t>期初结存</t>
    <phoneticPr fontId="17" type="noConversion"/>
  </si>
  <si>
    <t>数量</t>
    <phoneticPr fontId="17" type="noConversion"/>
  </si>
  <si>
    <t>单位成本</t>
    <phoneticPr fontId="17" type="noConversion"/>
  </si>
  <si>
    <t>总成本</t>
    <phoneticPr fontId="17" type="noConversion"/>
  </si>
  <si>
    <t>本期完工入库</t>
    <phoneticPr fontId="17" type="noConversion"/>
  </si>
  <si>
    <t>本期销售</t>
    <phoneticPr fontId="17" type="noConversion"/>
  </si>
  <si>
    <t>单位</t>
    <phoneticPr fontId="17" type="noConversion"/>
  </si>
  <si>
    <t>部</t>
    <phoneticPr fontId="17" type="noConversion"/>
  </si>
  <si>
    <t>物料名称</t>
    <phoneticPr fontId="17" type="noConversion"/>
  </si>
  <si>
    <t>领用数量</t>
    <phoneticPr fontId="17" type="noConversion"/>
  </si>
  <si>
    <t>单价</t>
    <phoneticPr fontId="17" type="noConversion"/>
  </si>
  <si>
    <t>本月领用材料金额</t>
    <phoneticPr fontId="17" type="noConversion"/>
  </si>
  <si>
    <t>期末余额</t>
    <phoneticPr fontId="17" type="noConversion"/>
  </si>
  <si>
    <t>10月</t>
    <phoneticPr fontId="15" type="noConversion"/>
  </si>
  <si>
    <t>四川诚远股份有限公司职工工资结算表</t>
    <phoneticPr fontId="15" type="noConversion"/>
  </si>
  <si>
    <t>11月</t>
    <phoneticPr fontId="15" type="noConversion"/>
  </si>
  <si>
    <t>12月</t>
    <phoneticPr fontId="15" type="noConversion"/>
  </si>
  <si>
    <t>合计</t>
    <phoneticPr fontId="15" type="noConversion"/>
  </si>
  <si>
    <t>应付职工薪酬</t>
    <phoneticPr fontId="17" type="noConversion"/>
  </si>
  <si>
    <t>生产部</t>
    <phoneticPr fontId="17" type="noConversion"/>
  </si>
  <si>
    <t>序号</t>
  </si>
  <si>
    <t>工资发放月份</t>
    <phoneticPr fontId="15" type="noConversion"/>
  </si>
  <si>
    <t>收入额计算</t>
    <phoneticPr fontId="15" type="noConversion"/>
  </si>
  <si>
    <t>专项扣除</t>
    <phoneticPr fontId="15" type="noConversion"/>
  </si>
  <si>
    <t>累计收入额</t>
    <phoneticPr fontId="15" type="noConversion"/>
  </si>
  <si>
    <t>累计减除费用</t>
    <phoneticPr fontId="15" type="noConversion"/>
  </si>
  <si>
    <t>累计专项扣除</t>
    <phoneticPr fontId="15" type="noConversion"/>
  </si>
  <si>
    <t>应发工资</t>
    <phoneticPr fontId="15" type="noConversion"/>
  </si>
  <si>
    <t>职工福利</t>
    <phoneticPr fontId="15" type="noConversion"/>
  </si>
  <si>
    <t>养老保险</t>
  </si>
  <si>
    <t>医疗保险</t>
  </si>
  <si>
    <t>失业保险</t>
  </si>
  <si>
    <t>住房公积金</t>
  </si>
  <si>
    <t>生产部</t>
  </si>
  <si>
    <t>累计应纳税所得额</t>
    <phoneticPr fontId="15" type="noConversion"/>
  </si>
  <si>
    <t>累计应纳税额</t>
    <phoneticPr fontId="15" type="noConversion"/>
  </si>
  <si>
    <t>累计已缴税款</t>
    <phoneticPr fontId="15" type="noConversion"/>
  </si>
  <si>
    <t>本期申报税额</t>
    <phoneticPr fontId="15" type="noConversion"/>
  </si>
  <si>
    <t xml:space="preserve">                                            2023/10/31                                      单位：元                                                                                  </t>
    <phoneticPr fontId="15" type="noConversion"/>
  </si>
  <si>
    <t>辅助计算</t>
    <phoneticPr fontId="15" type="noConversion"/>
  </si>
  <si>
    <t>在产品成本</t>
    <phoneticPr fontId="17" type="noConversion"/>
  </si>
  <si>
    <t>应税税目</t>
    <phoneticPr fontId="15" type="noConversion"/>
  </si>
  <si>
    <t>税率</t>
  </si>
  <si>
    <t>计税依据</t>
    <phoneticPr fontId="15" type="noConversion"/>
  </si>
  <si>
    <t>印花税税率</t>
  </si>
  <si>
    <t>应纳税额</t>
    <phoneticPr fontId="15" type="noConversion"/>
  </si>
  <si>
    <t>减免税额</t>
    <phoneticPr fontId="15" type="noConversion"/>
  </si>
  <si>
    <t>印花税应缴税额</t>
    <phoneticPr fontId="15" type="noConversion"/>
  </si>
  <si>
    <t>9月</t>
  </si>
  <si>
    <t>本月利润总额</t>
  </si>
  <si>
    <t>累计利润总额</t>
  </si>
  <si>
    <t>减按25%</t>
    <phoneticPr fontId="15" type="noConversion"/>
  </si>
  <si>
    <t>应纳税所得额</t>
    <phoneticPr fontId="15" type="noConversion"/>
  </si>
  <si>
    <t>企业所得税</t>
  </si>
  <si>
    <t>本月净利润</t>
  </si>
  <si>
    <t>累计企业所得税</t>
  </si>
  <si>
    <t>累计净利润</t>
  </si>
  <si>
    <t>11月</t>
  </si>
  <si>
    <t>10月折旧金额</t>
  </si>
  <si>
    <t>11月折旧金额</t>
  </si>
  <si>
    <t>12月折旧金额</t>
  </si>
  <si>
    <t>生产设备</t>
  </si>
  <si>
    <t>资产名称</t>
  </si>
  <si>
    <t>金额（不含税）</t>
  </si>
  <si>
    <t>折旧年限</t>
  </si>
  <si>
    <t>净残值率</t>
  </si>
  <si>
    <t>每月折旧金额</t>
  </si>
  <si>
    <t>开始折旧月份</t>
  </si>
  <si>
    <t>办公家具</t>
  </si>
  <si>
    <t>电脑</t>
  </si>
  <si>
    <t>生产线</t>
  </si>
  <si>
    <t>12月</t>
  </si>
  <si>
    <t>购买家具</t>
  </si>
  <si>
    <t>购买电脑</t>
  </si>
  <si>
    <t>购买专利</t>
  </si>
  <si>
    <t>销售合同CYXS14001</t>
  </si>
  <si>
    <t>销售合同CYXS14002</t>
  </si>
  <si>
    <t>销售合同CYXS14003</t>
  </si>
  <si>
    <t>销售合同CYXS14004</t>
  </si>
  <si>
    <t>销售合同CYXS14005</t>
  </si>
  <si>
    <t>销售合同CYXS14006</t>
  </si>
  <si>
    <t>含税金额</t>
  </si>
  <si>
    <t>行政部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</si>
</sst>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000_);[Red]\(0.000000\)"/>
    <numFmt numFmtId="178" formatCode="0.00_);[Red]\(0.00\)"/>
    <numFmt numFmtId="179" formatCode="0.000_);[Red]\(0.000\)"/>
    <numFmt numFmtId="180" formatCode="#,##0.00_ "/>
    <numFmt numFmtId="181" formatCode="0.000%"/>
  </numFmts>
  <fonts count="2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1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0" fontId="20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80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178" fontId="2" fillId="0" borderId="1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81" fontId="1" fillId="0" borderId="1" xfId="0" applyNumberFormat="1" applyFont="1" applyBorder="1" applyAlignment="1">
      <alignment horizontal="center" vertical="center"/>
    </xf>
    <xf numFmtId="0" fontId="16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31" fontId="10" fillId="0" borderId="7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35"/>
  <sheetViews>
    <sheetView tabSelected="1" workbookViewId="0">
      <selection activeCell="G9" sqref="G9"/>
    </sheetView>
  </sheetViews>
  <sheetFormatPr defaultColWidth="12" defaultRowHeight="13" x14ac:dyDescent="0.25"/>
  <cols>
    <col min="1" max="1" width="12" style="2"/>
    <col min="2" max="2" width="17.1796875" style="2" customWidth="1"/>
    <col min="3" max="3" width="7.36328125" style="2" customWidth="1"/>
    <col min="4" max="6" width="11.26953125" style="2" customWidth="1"/>
    <col min="7" max="7" width="15.453125" style="2" customWidth="1"/>
    <col min="8" max="8" width="11.1796875" style="3" customWidth="1"/>
    <col min="9" max="9" width="11.81640625" style="3" customWidth="1"/>
    <col min="10" max="11" width="11.1796875" style="4" customWidth="1"/>
    <col min="12" max="12" width="11.1796875" style="2" customWidth="1"/>
    <col min="13" max="14" width="11.1796875" style="3" customWidth="1"/>
    <col min="15" max="16" width="11.1796875" style="4" customWidth="1"/>
    <col min="17" max="17" width="11.1796875" style="2" customWidth="1"/>
    <col min="18" max="18" width="11.1796875" style="3" customWidth="1"/>
    <col min="19" max="19" width="9.90625" style="4" customWidth="1"/>
    <col min="20" max="20" width="11.1796875" style="2" customWidth="1"/>
    <col min="21" max="22" width="11.1796875" style="3" customWidth="1"/>
    <col min="23" max="24" width="11.1796875" style="4" customWidth="1"/>
    <col min="25" max="25" width="11.1796875" style="2" customWidth="1"/>
    <col min="26" max="26" width="11.1796875" style="3" customWidth="1"/>
    <col min="27" max="27" width="11.1796875" style="4" customWidth="1"/>
    <col min="28" max="28" width="11.1796875" style="2" customWidth="1"/>
    <col min="29" max="29" width="11.1796875" style="3" customWidth="1"/>
    <col min="30" max="30" width="11.1796875" style="4" customWidth="1"/>
    <col min="31" max="16384" width="12" style="2"/>
  </cols>
  <sheetData>
    <row r="1" spans="2:31" s="1" customFormat="1" x14ac:dyDescent="0.25"/>
    <row r="2" spans="2:31" ht="26" x14ac:dyDescent="0.25">
      <c r="B2" s="42" t="s">
        <v>94</v>
      </c>
      <c r="C2" s="43" t="s">
        <v>0</v>
      </c>
      <c r="D2" s="43" t="s">
        <v>1</v>
      </c>
      <c r="E2" s="43" t="s">
        <v>45</v>
      </c>
      <c r="F2" s="43" t="s">
        <v>46</v>
      </c>
      <c r="G2" s="43" t="s">
        <v>47</v>
      </c>
      <c r="H2" s="43" t="s">
        <v>48</v>
      </c>
      <c r="I2" s="44" t="s">
        <v>49</v>
      </c>
      <c r="J2" s="44" t="s">
        <v>50</v>
      </c>
      <c r="K2" s="45" t="s">
        <v>51</v>
      </c>
      <c r="L2" s="45" t="s">
        <v>52</v>
      </c>
      <c r="M2" s="43" t="s">
        <v>53</v>
      </c>
      <c r="N2" s="44" t="s">
        <v>49</v>
      </c>
      <c r="O2" s="44" t="s">
        <v>50</v>
      </c>
      <c r="P2" s="45" t="s">
        <v>54</v>
      </c>
      <c r="Q2" s="45" t="s">
        <v>55</v>
      </c>
      <c r="R2" s="43" t="s">
        <v>56</v>
      </c>
      <c r="S2" s="44" t="s">
        <v>49</v>
      </c>
      <c r="T2" s="45" t="s">
        <v>57</v>
      </c>
      <c r="U2" s="43" t="s">
        <v>58</v>
      </c>
      <c r="V2" s="44" t="s">
        <v>49</v>
      </c>
      <c r="W2" s="44" t="s">
        <v>50</v>
      </c>
      <c r="X2" s="45" t="s">
        <v>59</v>
      </c>
      <c r="Y2" s="45" t="s">
        <v>60</v>
      </c>
      <c r="Z2" s="43" t="s">
        <v>61</v>
      </c>
      <c r="AA2" s="44" t="s">
        <v>49</v>
      </c>
      <c r="AB2" s="45" t="s">
        <v>62</v>
      </c>
      <c r="AC2" s="45" t="s">
        <v>63</v>
      </c>
      <c r="AD2" s="44" t="s">
        <v>49</v>
      </c>
      <c r="AE2" s="45" t="s">
        <v>64</v>
      </c>
    </row>
    <row r="3" spans="2:31" x14ac:dyDescent="0.25">
      <c r="B3" s="41" t="s">
        <v>190</v>
      </c>
      <c r="C3" s="6" t="s">
        <v>9</v>
      </c>
      <c r="D3" s="6" t="s">
        <v>10</v>
      </c>
      <c r="E3" s="46">
        <f t="shared" ref="E3:E22" si="0">F3+G3</f>
        <v>2316</v>
      </c>
      <c r="F3" s="46">
        <f t="shared" ref="F3:F22" si="1">K3+P3+X3</f>
        <v>624</v>
      </c>
      <c r="G3" s="46">
        <f t="shared" ref="G3:G22" si="2">L3+Q3+T3+Y3+AB3+AE3</f>
        <v>1692</v>
      </c>
      <c r="H3" s="7">
        <v>6000</v>
      </c>
      <c r="I3" s="47">
        <v>0.19</v>
      </c>
      <c r="J3" s="47">
        <v>0.08</v>
      </c>
      <c r="K3" s="46">
        <f t="shared" ref="K3:K22" si="3">H3*J3</f>
        <v>480</v>
      </c>
      <c r="L3" s="46">
        <f t="shared" ref="L3:L22" si="4">I3*H3</f>
        <v>1140</v>
      </c>
      <c r="M3" s="7">
        <v>6000</v>
      </c>
      <c r="N3" s="47">
        <v>6.5000000000000002E-2</v>
      </c>
      <c r="O3" s="47">
        <v>0.02</v>
      </c>
      <c r="P3" s="46">
        <f t="shared" ref="P3:P22" si="5">M3*O3</f>
        <v>120</v>
      </c>
      <c r="Q3" s="46">
        <f t="shared" ref="Q3:Q22" si="6">N3*M3</f>
        <v>390</v>
      </c>
      <c r="R3" s="7">
        <v>6000</v>
      </c>
      <c r="S3" s="47">
        <v>5.0000000000000001E-3</v>
      </c>
      <c r="T3" s="46">
        <f t="shared" ref="T3:T22" si="7">R3*S3</f>
        <v>30</v>
      </c>
      <c r="U3" s="7">
        <v>6000</v>
      </c>
      <c r="V3" s="47">
        <v>6.0000000000000001E-3</v>
      </c>
      <c r="W3" s="47">
        <v>4.0000000000000001E-3</v>
      </c>
      <c r="X3" s="46">
        <f t="shared" ref="X3:X22" si="8">U3*W3</f>
        <v>24</v>
      </c>
      <c r="Y3" s="46">
        <f t="shared" ref="Y3:Y22" si="9">V3*U3</f>
        <v>36</v>
      </c>
      <c r="Z3" s="7">
        <v>6000</v>
      </c>
      <c r="AA3" s="47">
        <v>6.0000000000000001E-3</v>
      </c>
      <c r="AB3" s="46">
        <f t="shared" ref="AB3:AB22" si="10">Z3*AA3</f>
        <v>36</v>
      </c>
      <c r="AC3" s="7">
        <v>6000</v>
      </c>
      <c r="AD3" s="47">
        <v>0.01</v>
      </c>
      <c r="AE3" s="46">
        <f t="shared" ref="AE3:AE22" si="11">AC3*AD3</f>
        <v>60</v>
      </c>
    </row>
    <row r="4" spans="2:31" x14ac:dyDescent="0.25">
      <c r="B4" s="41" t="s">
        <v>190</v>
      </c>
      <c r="C4" s="6" t="s">
        <v>9</v>
      </c>
      <c r="D4" s="6" t="s">
        <v>11</v>
      </c>
      <c r="E4" s="46">
        <f t="shared" si="0"/>
        <v>1351</v>
      </c>
      <c r="F4" s="46">
        <f t="shared" si="1"/>
        <v>364</v>
      </c>
      <c r="G4" s="46">
        <f t="shared" si="2"/>
        <v>987</v>
      </c>
      <c r="H4" s="7">
        <v>3500</v>
      </c>
      <c r="I4" s="47">
        <v>0.19</v>
      </c>
      <c r="J4" s="47">
        <v>0.08</v>
      </c>
      <c r="K4" s="46">
        <f t="shared" si="3"/>
        <v>280</v>
      </c>
      <c r="L4" s="46">
        <f t="shared" si="4"/>
        <v>665</v>
      </c>
      <c r="M4" s="7">
        <v>3500</v>
      </c>
      <c r="N4" s="47">
        <v>6.5000000000000002E-2</v>
      </c>
      <c r="O4" s="47">
        <v>0.02</v>
      </c>
      <c r="P4" s="46">
        <f t="shared" si="5"/>
        <v>70</v>
      </c>
      <c r="Q4" s="46">
        <f t="shared" si="6"/>
        <v>227.5</v>
      </c>
      <c r="R4" s="7">
        <v>3500</v>
      </c>
      <c r="S4" s="47">
        <v>5.0000000000000001E-3</v>
      </c>
      <c r="T4" s="46">
        <f t="shared" si="7"/>
        <v>17.5</v>
      </c>
      <c r="U4" s="7">
        <v>3500</v>
      </c>
      <c r="V4" s="47">
        <v>6.0000000000000001E-3</v>
      </c>
      <c r="W4" s="47">
        <v>4.0000000000000001E-3</v>
      </c>
      <c r="X4" s="46">
        <f t="shared" si="8"/>
        <v>14</v>
      </c>
      <c r="Y4" s="46">
        <f t="shared" si="9"/>
        <v>21</v>
      </c>
      <c r="Z4" s="7">
        <v>3500</v>
      </c>
      <c r="AA4" s="47">
        <v>6.0000000000000001E-3</v>
      </c>
      <c r="AB4" s="46">
        <f t="shared" si="10"/>
        <v>21</v>
      </c>
      <c r="AC4" s="7">
        <v>3500</v>
      </c>
      <c r="AD4" s="47">
        <v>0.01</v>
      </c>
      <c r="AE4" s="46">
        <f t="shared" si="11"/>
        <v>35</v>
      </c>
    </row>
    <row r="5" spans="2:31" x14ac:dyDescent="0.25">
      <c r="B5" s="41" t="s">
        <v>190</v>
      </c>
      <c r="C5" s="6" t="s">
        <v>12</v>
      </c>
      <c r="D5" s="6" t="s">
        <v>13</v>
      </c>
      <c r="E5" s="46">
        <f t="shared" si="0"/>
        <v>3088</v>
      </c>
      <c r="F5" s="46">
        <f t="shared" si="1"/>
        <v>832</v>
      </c>
      <c r="G5" s="46">
        <f t="shared" si="2"/>
        <v>2256</v>
      </c>
      <c r="H5" s="7">
        <v>8000</v>
      </c>
      <c r="I5" s="47">
        <v>0.19</v>
      </c>
      <c r="J5" s="47">
        <v>0.08</v>
      </c>
      <c r="K5" s="46">
        <f t="shared" si="3"/>
        <v>640</v>
      </c>
      <c r="L5" s="46">
        <f t="shared" si="4"/>
        <v>1520</v>
      </c>
      <c r="M5" s="7">
        <v>8000</v>
      </c>
      <c r="N5" s="47">
        <v>6.5000000000000002E-2</v>
      </c>
      <c r="O5" s="47">
        <v>0.02</v>
      </c>
      <c r="P5" s="46">
        <f t="shared" si="5"/>
        <v>160</v>
      </c>
      <c r="Q5" s="46">
        <f t="shared" si="6"/>
        <v>520</v>
      </c>
      <c r="R5" s="7">
        <v>8000</v>
      </c>
      <c r="S5" s="47">
        <v>5.0000000000000001E-3</v>
      </c>
      <c r="T5" s="46">
        <f t="shared" si="7"/>
        <v>40</v>
      </c>
      <c r="U5" s="7">
        <v>8000</v>
      </c>
      <c r="V5" s="47">
        <v>6.0000000000000001E-3</v>
      </c>
      <c r="W5" s="47">
        <v>4.0000000000000001E-3</v>
      </c>
      <c r="X5" s="46">
        <f t="shared" si="8"/>
        <v>32</v>
      </c>
      <c r="Y5" s="46">
        <f t="shared" si="9"/>
        <v>48</v>
      </c>
      <c r="Z5" s="7">
        <v>8000</v>
      </c>
      <c r="AA5" s="47">
        <v>6.0000000000000001E-3</v>
      </c>
      <c r="AB5" s="46">
        <f t="shared" si="10"/>
        <v>48</v>
      </c>
      <c r="AC5" s="7">
        <v>8000</v>
      </c>
      <c r="AD5" s="47">
        <v>0.01</v>
      </c>
      <c r="AE5" s="46">
        <f t="shared" si="11"/>
        <v>80</v>
      </c>
    </row>
    <row r="6" spans="2:31" x14ac:dyDescent="0.25">
      <c r="B6" s="41" t="s">
        <v>190</v>
      </c>
      <c r="C6" s="6" t="s">
        <v>12</v>
      </c>
      <c r="D6" s="6" t="s">
        <v>14</v>
      </c>
      <c r="E6" s="46">
        <f t="shared" si="0"/>
        <v>1351</v>
      </c>
      <c r="F6" s="46">
        <f t="shared" si="1"/>
        <v>364</v>
      </c>
      <c r="G6" s="46">
        <f t="shared" si="2"/>
        <v>987</v>
      </c>
      <c r="H6" s="7">
        <v>3500</v>
      </c>
      <c r="I6" s="47">
        <v>0.19</v>
      </c>
      <c r="J6" s="47">
        <v>0.08</v>
      </c>
      <c r="K6" s="46">
        <f t="shared" si="3"/>
        <v>280</v>
      </c>
      <c r="L6" s="46">
        <f t="shared" si="4"/>
        <v>665</v>
      </c>
      <c r="M6" s="7">
        <v>3500</v>
      </c>
      <c r="N6" s="47">
        <v>6.5000000000000002E-2</v>
      </c>
      <c r="O6" s="47">
        <v>0.02</v>
      </c>
      <c r="P6" s="46">
        <f t="shared" si="5"/>
        <v>70</v>
      </c>
      <c r="Q6" s="46">
        <f t="shared" si="6"/>
        <v>227.5</v>
      </c>
      <c r="R6" s="7">
        <v>3500</v>
      </c>
      <c r="S6" s="47">
        <v>5.0000000000000001E-3</v>
      </c>
      <c r="T6" s="46">
        <f t="shared" si="7"/>
        <v>17.5</v>
      </c>
      <c r="U6" s="7">
        <v>3500</v>
      </c>
      <c r="V6" s="47">
        <v>6.0000000000000001E-3</v>
      </c>
      <c r="W6" s="47">
        <v>4.0000000000000001E-3</v>
      </c>
      <c r="X6" s="46">
        <f t="shared" si="8"/>
        <v>14</v>
      </c>
      <c r="Y6" s="46">
        <f t="shared" si="9"/>
        <v>21</v>
      </c>
      <c r="Z6" s="7">
        <v>3500</v>
      </c>
      <c r="AA6" s="47">
        <v>6.0000000000000001E-3</v>
      </c>
      <c r="AB6" s="46">
        <f t="shared" si="10"/>
        <v>21</v>
      </c>
      <c r="AC6" s="7">
        <v>3500</v>
      </c>
      <c r="AD6" s="47">
        <v>0.01</v>
      </c>
      <c r="AE6" s="46">
        <f t="shared" si="11"/>
        <v>35</v>
      </c>
    </row>
    <row r="7" spans="2:31" x14ac:dyDescent="0.25">
      <c r="B7" s="41" t="s">
        <v>190</v>
      </c>
      <c r="C7" s="6" t="s">
        <v>15</v>
      </c>
      <c r="D7" s="6" t="s">
        <v>16</v>
      </c>
      <c r="E7" s="46">
        <f t="shared" si="0"/>
        <v>1930</v>
      </c>
      <c r="F7" s="46">
        <f t="shared" si="1"/>
        <v>520</v>
      </c>
      <c r="G7" s="46">
        <f t="shared" si="2"/>
        <v>1410</v>
      </c>
      <c r="H7" s="7">
        <v>5000</v>
      </c>
      <c r="I7" s="47">
        <v>0.19</v>
      </c>
      <c r="J7" s="47">
        <v>0.08</v>
      </c>
      <c r="K7" s="46">
        <f t="shared" si="3"/>
        <v>400</v>
      </c>
      <c r="L7" s="46">
        <f t="shared" si="4"/>
        <v>950</v>
      </c>
      <c r="M7" s="7">
        <v>5000</v>
      </c>
      <c r="N7" s="47">
        <v>6.5000000000000002E-2</v>
      </c>
      <c r="O7" s="47">
        <v>0.02</v>
      </c>
      <c r="P7" s="46">
        <f t="shared" si="5"/>
        <v>100</v>
      </c>
      <c r="Q7" s="46">
        <f t="shared" si="6"/>
        <v>325</v>
      </c>
      <c r="R7" s="7">
        <v>5000</v>
      </c>
      <c r="S7" s="47">
        <v>5.0000000000000001E-3</v>
      </c>
      <c r="T7" s="46">
        <f t="shared" si="7"/>
        <v>25</v>
      </c>
      <c r="U7" s="7">
        <v>5000</v>
      </c>
      <c r="V7" s="47">
        <v>6.0000000000000001E-3</v>
      </c>
      <c r="W7" s="47">
        <v>4.0000000000000001E-3</v>
      </c>
      <c r="X7" s="46">
        <f t="shared" si="8"/>
        <v>20</v>
      </c>
      <c r="Y7" s="46">
        <f t="shared" si="9"/>
        <v>30</v>
      </c>
      <c r="Z7" s="7">
        <v>5000</v>
      </c>
      <c r="AA7" s="47">
        <v>6.0000000000000001E-3</v>
      </c>
      <c r="AB7" s="46">
        <f t="shared" si="10"/>
        <v>30</v>
      </c>
      <c r="AC7" s="7">
        <v>5000</v>
      </c>
      <c r="AD7" s="47">
        <v>0.01</v>
      </c>
      <c r="AE7" s="46">
        <f t="shared" si="11"/>
        <v>50</v>
      </c>
    </row>
    <row r="8" spans="2:31" x14ac:dyDescent="0.25">
      <c r="B8" s="41" t="s">
        <v>190</v>
      </c>
      <c r="C8" s="6" t="s">
        <v>17</v>
      </c>
      <c r="D8" s="6" t="s">
        <v>18</v>
      </c>
      <c r="E8" s="46">
        <f t="shared" si="0"/>
        <v>3860</v>
      </c>
      <c r="F8" s="46">
        <f t="shared" si="1"/>
        <v>1040</v>
      </c>
      <c r="G8" s="46">
        <f t="shared" si="2"/>
        <v>2820</v>
      </c>
      <c r="H8" s="7">
        <v>10000</v>
      </c>
      <c r="I8" s="47">
        <v>0.19</v>
      </c>
      <c r="J8" s="47">
        <v>0.08</v>
      </c>
      <c r="K8" s="46">
        <f t="shared" si="3"/>
        <v>800</v>
      </c>
      <c r="L8" s="46">
        <f t="shared" si="4"/>
        <v>1900</v>
      </c>
      <c r="M8" s="7">
        <v>10000</v>
      </c>
      <c r="N8" s="47">
        <v>6.5000000000000002E-2</v>
      </c>
      <c r="O8" s="47">
        <v>0.02</v>
      </c>
      <c r="P8" s="46">
        <f t="shared" si="5"/>
        <v>200</v>
      </c>
      <c r="Q8" s="46">
        <f t="shared" si="6"/>
        <v>650</v>
      </c>
      <c r="R8" s="7">
        <v>10000</v>
      </c>
      <c r="S8" s="47">
        <v>5.0000000000000001E-3</v>
      </c>
      <c r="T8" s="46">
        <f t="shared" si="7"/>
        <v>50</v>
      </c>
      <c r="U8" s="7">
        <v>10000</v>
      </c>
      <c r="V8" s="47">
        <v>6.0000000000000001E-3</v>
      </c>
      <c r="W8" s="47">
        <v>4.0000000000000001E-3</v>
      </c>
      <c r="X8" s="46">
        <f t="shared" si="8"/>
        <v>40</v>
      </c>
      <c r="Y8" s="46">
        <f t="shared" si="9"/>
        <v>60</v>
      </c>
      <c r="Z8" s="7">
        <v>10000</v>
      </c>
      <c r="AA8" s="47">
        <v>6.0000000000000001E-3</v>
      </c>
      <c r="AB8" s="46">
        <f t="shared" si="10"/>
        <v>60</v>
      </c>
      <c r="AC8" s="7">
        <v>10000</v>
      </c>
      <c r="AD8" s="47">
        <v>0.01</v>
      </c>
      <c r="AE8" s="46">
        <f t="shared" si="11"/>
        <v>100</v>
      </c>
    </row>
    <row r="9" spans="2:31" x14ac:dyDescent="0.25">
      <c r="B9" s="41" t="s">
        <v>190</v>
      </c>
      <c r="C9" s="6" t="s">
        <v>17</v>
      </c>
      <c r="D9" s="6" t="s">
        <v>19</v>
      </c>
      <c r="E9" s="46">
        <f t="shared" si="0"/>
        <v>1930</v>
      </c>
      <c r="F9" s="46">
        <f t="shared" si="1"/>
        <v>520</v>
      </c>
      <c r="G9" s="46">
        <f t="shared" si="2"/>
        <v>1410</v>
      </c>
      <c r="H9" s="7">
        <v>5000</v>
      </c>
      <c r="I9" s="47">
        <v>0.19</v>
      </c>
      <c r="J9" s="47">
        <v>0.08</v>
      </c>
      <c r="K9" s="46">
        <f t="shared" si="3"/>
        <v>400</v>
      </c>
      <c r="L9" s="46">
        <f t="shared" si="4"/>
        <v>950</v>
      </c>
      <c r="M9" s="7">
        <v>5000</v>
      </c>
      <c r="N9" s="47">
        <v>6.5000000000000002E-2</v>
      </c>
      <c r="O9" s="47">
        <v>0.02</v>
      </c>
      <c r="P9" s="46">
        <f t="shared" si="5"/>
        <v>100</v>
      </c>
      <c r="Q9" s="46">
        <f t="shared" si="6"/>
        <v>325</v>
      </c>
      <c r="R9" s="7">
        <v>5000</v>
      </c>
      <c r="S9" s="47">
        <v>5.0000000000000001E-3</v>
      </c>
      <c r="T9" s="46">
        <f t="shared" si="7"/>
        <v>25</v>
      </c>
      <c r="U9" s="7">
        <v>5000</v>
      </c>
      <c r="V9" s="47">
        <v>6.0000000000000001E-3</v>
      </c>
      <c r="W9" s="47">
        <v>4.0000000000000001E-3</v>
      </c>
      <c r="X9" s="46">
        <f t="shared" si="8"/>
        <v>20</v>
      </c>
      <c r="Y9" s="46">
        <f t="shared" si="9"/>
        <v>30</v>
      </c>
      <c r="Z9" s="7">
        <v>5000</v>
      </c>
      <c r="AA9" s="47">
        <v>6.0000000000000001E-3</v>
      </c>
      <c r="AB9" s="46">
        <f t="shared" si="10"/>
        <v>30</v>
      </c>
      <c r="AC9" s="7">
        <v>5000</v>
      </c>
      <c r="AD9" s="47">
        <v>0.01</v>
      </c>
      <c r="AE9" s="46">
        <f t="shared" si="11"/>
        <v>50</v>
      </c>
    </row>
    <row r="10" spans="2:31" ht="39" x14ac:dyDescent="0.25">
      <c r="B10" s="41" t="s">
        <v>190</v>
      </c>
      <c r="C10" s="6" t="s">
        <v>20</v>
      </c>
      <c r="D10" s="6" t="s">
        <v>21</v>
      </c>
      <c r="E10" s="46">
        <f t="shared" si="0"/>
        <v>3088</v>
      </c>
      <c r="F10" s="46">
        <f t="shared" si="1"/>
        <v>832</v>
      </c>
      <c r="G10" s="46">
        <f t="shared" si="2"/>
        <v>2256</v>
      </c>
      <c r="H10" s="7">
        <v>8000</v>
      </c>
      <c r="I10" s="47">
        <v>0.19</v>
      </c>
      <c r="J10" s="47">
        <v>0.08</v>
      </c>
      <c r="K10" s="46">
        <f t="shared" si="3"/>
        <v>640</v>
      </c>
      <c r="L10" s="46">
        <f t="shared" si="4"/>
        <v>1520</v>
      </c>
      <c r="M10" s="7">
        <v>8000</v>
      </c>
      <c r="N10" s="47">
        <v>6.5000000000000002E-2</v>
      </c>
      <c r="O10" s="47">
        <v>0.02</v>
      </c>
      <c r="P10" s="46">
        <f t="shared" si="5"/>
        <v>160</v>
      </c>
      <c r="Q10" s="46">
        <f t="shared" si="6"/>
        <v>520</v>
      </c>
      <c r="R10" s="7">
        <v>8000</v>
      </c>
      <c r="S10" s="47">
        <v>5.0000000000000001E-3</v>
      </c>
      <c r="T10" s="46">
        <f t="shared" si="7"/>
        <v>40</v>
      </c>
      <c r="U10" s="7">
        <v>8000</v>
      </c>
      <c r="V10" s="47">
        <v>6.0000000000000001E-3</v>
      </c>
      <c r="W10" s="47">
        <v>4.0000000000000001E-3</v>
      </c>
      <c r="X10" s="46">
        <f t="shared" si="8"/>
        <v>32</v>
      </c>
      <c r="Y10" s="46">
        <f t="shared" si="9"/>
        <v>48</v>
      </c>
      <c r="Z10" s="7">
        <v>8000</v>
      </c>
      <c r="AA10" s="47">
        <v>6.0000000000000001E-3</v>
      </c>
      <c r="AB10" s="46">
        <f t="shared" si="10"/>
        <v>48</v>
      </c>
      <c r="AC10" s="7">
        <v>8000</v>
      </c>
      <c r="AD10" s="47">
        <v>0.01</v>
      </c>
      <c r="AE10" s="46">
        <f t="shared" si="11"/>
        <v>80</v>
      </c>
    </row>
    <row r="11" spans="2:31" ht="39" x14ac:dyDescent="0.25">
      <c r="B11" s="41" t="s">
        <v>190</v>
      </c>
      <c r="C11" s="6" t="s">
        <v>20</v>
      </c>
      <c r="D11" s="6" t="s">
        <v>22</v>
      </c>
      <c r="E11" s="46">
        <f t="shared" si="0"/>
        <v>1544</v>
      </c>
      <c r="F11" s="46">
        <f t="shared" si="1"/>
        <v>416</v>
      </c>
      <c r="G11" s="46">
        <f t="shared" si="2"/>
        <v>1128</v>
      </c>
      <c r="H11" s="7">
        <v>4000</v>
      </c>
      <c r="I11" s="47">
        <v>0.19</v>
      </c>
      <c r="J11" s="47">
        <v>0.08</v>
      </c>
      <c r="K11" s="46">
        <f t="shared" si="3"/>
        <v>320</v>
      </c>
      <c r="L11" s="46">
        <f t="shared" si="4"/>
        <v>760</v>
      </c>
      <c r="M11" s="7">
        <v>4000</v>
      </c>
      <c r="N11" s="47">
        <v>6.5000000000000002E-2</v>
      </c>
      <c r="O11" s="47">
        <v>0.02</v>
      </c>
      <c r="P11" s="46">
        <f t="shared" si="5"/>
        <v>80</v>
      </c>
      <c r="Q11" s="46">
        <f t="shared" si="6"/>
        <v>260</v>
      </c>
      <c r="R11" s="7">
        <v>4000</v>
      </c>
      <c r="S11" s="47">
        <v>5.0000000000000001E-3</v>
      </c>
      <c r="T11" s="46">
        <f t="shared" si="7"/>
        <v>20</v>
      </c>
      <c r="U11" s="7">
        <v>4000</v>
      </c>
      <c r="V11" s="47">
        <v>6.0000000000000001E-3</v>
      </c>
      <c r="W11" s="47">
        <v>4.0000000000000001E-3</v>
      </c>
      <c r="X11" s="46">
        <f t="shared" si="8"/>
        <v>16</v>
      </c>
      <c r="Y11" s="46">
        <f t="shared" si="9"/>
        <v>24</v>
      </c>
      <c r="Z11" s="7">
        <v>4000</v>
      </c>
      <c r="AA11" s="47">
        <v>6.0000000000000001E-3</v>
      </c>
      <c r="AB11" s="46">
        <f t="shared" si="10"/>
        <v>24</v>
      </c>
      <c r="AC11" s="7">
        <v>4000</v>
      </c>
      <c r="AD11" s="47">
        <v>0.01</v>
      </c>
      <c r="AE11" s="46">
        <f t="shared" si="11"/>
        <v>40</v>
      </c>
    </row>
    <row r="12" spans="2:31" ht="26" x14ac:dyDescent="0.25">
      <c r="B12" s="41" t="s">
        <v>190</v>
      </c>
      <c r="C12" s="6" t="s">
        <v>23</v>
      </c>
      <c r="D12" s="6" t="s">
        <v>24</v>
      </c>
      <c r="E12" s="46">
        <f t="shared" si="0"/>
        <v>1544</v>
      </c>
      <c r="F12" s="46">
        <f t="shared" si="1"/>
        <v>416</v>
      </c>
      <c r="G12" s="46">
        <f t="shared" si="2"/>
        <v>1128</v>
      </c>
      <c r="H12" s="7">
        <v>4000</v>
      </c>
      <c r="I12" s="47">
        <v>0.19</v>
      </c>
      <c r="J12" s="47">
        <v>0.08</v>
      </c>
      <c r="K12" s="46">
        <f t="shared" si="3"/>
        <v>320</v>
      </c>
      <c r="L12" s="46">
        <f t="shared" si="4"/>
        <v>760</v>
      </c>
      <c r="M12" s="7">
        <v>4000</v>
      </c>
      <c r="N12" s="47">
        <v>6.5000000000000002E-2</v>
      </c>
      <c r="O12" s="47">
        <v>0.02</v>
      </c>
      <c r="P12" s="46">
        <f t="shared" si="5"/>
        <v>80</v>
      </c>
      <c r="Q12" s="46">
        <f t="shared" si="6"/>
        <v>260</v>
      </c>
      <c r="R12" s="7">
        <v>4000</v>
      </c>
      <c r="S12" s="47">
        <v>5.0000000000000001E-3</v>
      </c>
      <c r="T12" s="46">
        <f t="shared" si="7"/>
        <v>20</v>
      </c>
      <c r="U12" s="7">
        <v>4000</v>
      </c>
      <c r="V12" s="47">
        <v>6.0000000000000001E-3</v>
      </c>
      <c r="W12" s="47">
        <v>4.0000000000000001E-3</v>
      </c>
      <c r="X12" s="46">
        <f t="shared" si="8"/>
        <v>16</v>
      </c>
      <c r="Y12" s="46">
        <f t="shared" si="9"/>
        <v>24</v>
      </c>
      <c r="Z12" s="7">
        <v>4000</v>
      </c>
      <c r="AA12" s="47">
        <v>6.0000000000000001E-3</v>
      </c>
      <c r="AB12" s="46">
        <f t="shared" si="10"/>
        <v>24</v>
      </c>
      <c r="AC12" s="7">
        <v>4000</v>
      </c>
      <c r="AD12" s="47">
        <v>0.01</v>
      </c>
      <c r="AE12" s="46">
        <f t="shared" si="11"/>
        <v>40</v>
      </c>
    </row>
    <row r="13" spans="2:31" ht="26" x14ac:dyDescent="0.25">
      <c r="B13" s="41" t="s">
        <v>190</v>
      </c>
      <c r="C13" s="6" t="s">
        <v>23</v>
      </c>
      <c r="D13" s="6" t="s">
        <v>25</v>
      </c>
      <c r="E13" s="46">
        <f t="shared" si="0"/>
        <v>1544</v>
      </c>
      <c r="F13" s="46">
        <f t="shared" si="1"/>
        <v>416</v>
      </c>
      <c r="G13" s="46">
        <f t="shared" si="2"/>
        <v>1128</v>
      </c>
      <c r="H13" s="7">
        <v>4000</v>
      </c>
      <c r="I13" s="47">
        <v>0.19</v>
      </c>
      <c r="J13" s="47">
        <v>0.08</v>
      </c>
      <c r="K13" s="46">
        <f t="shared" si="3"/>
        <v>320</v>
      </c>
      <c r="L13" s="46">
        <f t="shared" si="4"/>
        <v>760</v>
      </c>
      <c r="M13" s="7">
        <v>4000</v>
      </c>
      <c r="N13" s="47">
        <v>6.5000000000000002E-2</v>
      </c>
      <c r="O13" s="47">
        <v>0.02</v>
      </c>
      <c r="P13" s="46">
        <f t="shared" si="5"/>
        <v>80</v>
      </c>
      <c r="Q13" s="46">
        <f t="shared" si="6"/>
        <v>260</v>
      </c>
      <c r="R13" s="7">
        <v>4000</v>
      </c>
      <c r="S13" s="47">
        <v>5.0000000000000001E-3</v>
      </c>
      <c r="T13" s="46">
        <f t="shared" si="7"/>
        <v>20</v>
      </c>
      <c r="U13" s="7">
        <v>4000</v>
      </c>
      <c r="V13" s="47">
        <v>6.0000000000000001E-3</v>
      </c>
      <c r="W13" s="47">
        <v>4.0000000000000001E-3</v>
      </c>
      <c r="X13" s="46">
        <f t="shared" si="8"/>
        <v>16</v>
      </c>
      <c r="Y13" s="46">
        <f t="shared" si="9"/>
        <v>24</v>
      </c>
      <c r="Z13" s="7">
        <v>4000</v>
      </c>
      <c r="AA13" s="47">
        <v>6.0000000000000001E-3</v>
      </c>
      <c r="AB13" s="46">
        <f t="shared" si="10"/>
        <v>24</v>
      </c>
      <c r="AC13" s="7">
        <v>4000</v>
      </c>
      <c r="AD13" s="47">
        <v>0.01</v>
      </c>
      <c r="AE13" s="46">
        <f t="shared" si="11"/>
        <v>40</v>
      </c>
    </row>
    <row r="14" spans="2:31" ht="26" x14ac:dyDescent="0.25">
      <c r="B14" s="41" t="s">
        <v>190</v>
      </c>
      <c r="C14" s="6" t="s">
        <v>23</v>
      </c>
      <c r="D14" s="6" t="s">
        <v>26</v>
      </c>
      <c r="E14" s="46">
        <f t="shared" si="0"/>
        <v>1544</v>
      </c>
      <c r="F14" s="46">
        <f t="shared" si="1"/>
        <v>416</v>
      </c>
      <c r="G14" s="46">
        <f t="shared" si="2"/>
        <v>1128</v>
      </c>
      <c r="H14" s="7">
        <v>4000</v>
      </c>
      <c r="I14" s="47">
        <v>0.19</v>
      </c>
      <c r="J14" s="47">
        <v>0.08</v>
      </c>
      <c r="K14" s="46">
        <f t="shared" si="3"/>
        <v>320</v>
      </c>
      <c r="L14" s="46">
        <f t="shared" si="4"/>
        <v>760</v>
      </c>
      <c r="M14" s="7">
        <v>4000</v>
      </c>
      <c r="N14" s="47">
        <v>6.5000000000000002E-2</v>
      </c>
      <c r="O14" s="47">
        <v>0.02</v>
      </c>
      <c r="P14" s="46">
        <f t="shared" si="5"/>
        <v>80</v>
      </c>
      <c r="Q14" s="46">
        <f t="shared" si="6"/>
        <v>260</v>
      </c>
      <c r="R14" s="7">
        <v>4000</v>
      </c>
      <c r="S14" s="47">
        <v>5.0000000000000001E-3</v>
      </c>
      <c r="T14" s="46">
        <f t="shared" si="7"/>
        <v>20</v>
      </c>
      <c r="U14" s="7">
        <v>4000</v>
      </c>
      <c r="V14" s="47">
        <v>6.0000000000000001E-3</v>
      </c>
      <c r="W14" s="47">
        <v>4.0000000000000001E-3</v>
      </c>
      <c r="X14" s="46">
        <f t="shared" si="8"/>
        <v>16</v>
      </c>
      <c r="Y14" s="46">
        <f t="shared" si="9"/>
        <v>24</v>
      </c>
      <c r="Z14" s="7">
        <v>4000</v>
      </c>
      <c r="AA14" s="47">
        <v>6.0000000000000001E-3</v>
      </c>
      <c r="AB14" s="46">
        <f t="shared" si="10"/>
        <v>24</v>
      </c>
      <c r="AC14" s="7">
        <v>4000</v>
      </c>
      <c r="AD14" s="47">
        <v>0.01</v>
      </c>
      <c r="AE14" s="46">
        <f t="shared" si="11"/>
        <v>40</v>
      </c>
    </row>
    <row r="15" spans="2:31" ht="26" x14ac:dyDescent="0.25">
      <c r="B15" s="41" t="s">
        <v>190</v>
      </c>
      <c r="C15" s="6" t="s">
        <v>23</v>
      </c>
      <c r="D15" s="6" t="s">
        <v>27</v>
      </c>
      <c r="E15" s="46">
        <f t="shared" si="0"/>
        <v>1351</v>
      </c>
      <c r="F15" s="46">
        <f t="shared" si="1"/>
        <v>364</v>
      </c>
      <c r="G15" s="46">
        <f t="shared" si="2"/>
        <v>987</v>
      </c>
      <c r="H15" s="7">
        <v>3500</v>
      </c>
      <c r="I15" s="47">
        <v>0.19</v>
      </c>
      <c r="J15" s="47">
        <v>0.08</v>
      </c>
      <c r="K15" s="46">
        <f t="shared" si="3"/>
        <v>280</v>
      </c>
      <c r="L15" s="46">
        <f t="shared" si="4"/>
        <v>665</v>
      </c>
      <c r="M15" s="7">
        <v>3500</v>
      </c>
      <c r="N15" s="47">
        <v>6.5000000000000002E-2</v>
      </c>
      <c r="O15" s="47">
        <v>0.02</v>
      </c>
      <c r="P15" s="46">
        <f t="shared" si="5"/>
        <v>70</v>
      </c>
      <c r="Q15" s="46">
        <f t="shared" si="6"/>
        <v>227.5</v>
      </c>
      <c r="R15" s="7">
        <v>3500</v>
      </c>
      <c r="S15" s="47">
        <v>5.0000000000000001E-3</v>
      </c>
      <c r="T15" s="46">
        <f t="shared" si="7"/>
        <v>17.5</v>
      </c>
      <c r="U15" s="7">
        <v>3500</v>
      </c>
      <c r="V15" s="47">
        <v>6.0000000000000001E-3</v>
      </c>
      <c r="W15" s="47">
        <v>4.0000000000000001E-3</v>
      </c>
      <c r="X15" s="46">
        <f t="shared" si="8"/>
        <v>14</v>
      </c>
      <c r="Y15" s="46">
        <f t="shared" si="9"/>
        <v>21</v>
      </c>
      <c r="Z15" s="7">
        <v>3500</v>
      </c>
      <c r="AA15" s="47">
        <v>6.0000000000000001E-3</v>
      </c>
      <c r="AB15" s="46">
        <f t="shared" si="10"/>
        <v>21</v>
      </c>
      <c r="AC15" s="7">
        <v>3500</v>
      </c>
      <c r="AD15" s="47">
        <v>0.01</v>
      </c>
      <c r="AE15" s="46">
        <f t="shared" si="11"/>
        <v>35</v>
      </c>
    </row>
    <row r="16" spans="2:31" ht="26" x14ac:dyDescent="0.25">
      <c r="B16" s="41" t="s">
        <v>190</v>
      </c>
      <c r="C16" s="6" t="s">
        <v>23</v>
      </c>
      <c r="D16" s="6" t="s">
        <v>28</v>
      </c>
      <c r="E16" s="46">
        <f t="shared" si="0"/>
        <v>1351</v>
      </c>
      <c r="F16" s="46">
        <f t="shared" si="1"/>
        <v>364</v>
      </c>
      <c r="G16" s="46">
        <f t="shared" si="2"/>
        <v>987</v>
      </c>
      <c r="H16" s="7">
        <v>3500</v>
      </c>
      <c r="I16" s="47">
        <v>0.19</v>
      </c>
      <c r="J16" s="47">
        <v>0.08</v>
      </c>
      <c r="K16" s="46">
        <f t="shared" si="3"/>
        <v>280</v>
      </c>
      <c r="L16" s="46">
        <f t="shared" si="4"/>
        <v>665</v>
      </c>
      <c r="M16" s="7">
        <v>3500</v>
      </c>
      <c r="N16" s="47">
        <v>6.5000000000000002E-2</v>
      </c>
      <c r="O16" s="47">
        <v>0.02</v>
      </c>
      <c r="P16" s="46">
        <f t="shared" si="5"/>
        <v>70</v>
      </c>
      <c r="Q16" s="46">
        <f t="shared" si="6"/>
        <v>227.5</v>
      </c>
      <c r="R16" s="7">
        <v>3500</v>
      </c>
      <c r="S16" s="47">
        <v>5.0000000000000001E-3</v>
      </c>
      <c r="T16" s="46">
        <f t="shared" si="7"/>
        <v>17.5</v>
      </c>
      <c r="U16" s="7">
        <v>3500</v>
      </c>
      <c r="V16" s="47">
        <v>6.0000000000000001E-3</v>
      </c>
      <c r="W16" s="47">
        <v>4.0000000000000001E-3</v>
      </c>
      <c r="X16" s="46">
        <f t="shared" si="8"/>
        <v>14</v>
      </c>
      <c r="Y16" s="46">
        <f t="shared" si="9"/>
        <v>21</v>
      </c>
      <c r="Z16" s="7">
        <v>3500</v>
      </c>
      <c r="AA16" s="47">
        <v>6.0000000000000001E-3</v>
      </c>
      <c r="AB16" s="46">
        <f t="shared" si="10"/>
        <v>21</v>
      </c>
      <c r="AC16" s="7">
        <v>3500</v>
      </c>
      <c r="AD16" s="47">
        <v>0.01</v>
      </c>
      <c r="AE16" s="46">
        <f t="shared" si="11"/>
        <v>35</v>
      </c>
    </row>
    <row r="17" spans="2:31" ht="26" x14ac:dyDescent="0.25">
      <c r="B17" s="41" t="s">
        <v>190</v>
      </c>
      <c r="C17" s="6" t="s">
        <v>23</v>
      </c>
      <c r="D17" s="6" t="s">
        <v>29</v>
      </c>
      <c r="E17" s="46">
        <f t="shared" si="0"/>
        <v>1158</v>
      </c>
      <c r="F17" s="46">
        <f t="shared" si="1"/>
        <v>312</v>
      </c>
      <c r="G17" s="46">
        <f t="shared" si="2"/>
        <v>846</v>
      </c>
      <c r="H17" s="7">
        <v>3000</v>
      </c>
      <c r="I17" s="47">
        <v>0.19</v>
      </c>
      <c r="J17" s="47">
        <v>0.08</v>
      </c>
      <c r="K17" s="46">
        <f t="shared" si="3"/>
        <v>240</v>
      </c>
      <c r="L17" s="46">
        <f t="shared" si="4"/>
        <v>570</v>
      </c>
      <c r="M17" s="7">
        <v>3000</v>
      </c>
      <c r="N17" s="47">
        <v>6.5000000000000002E-2</v>
      </c>
      <c r="O17" s="47">
        <v>0.02</v>
      </c>
      <c r="P17" s="46">
        <f t="shared" si="5"/>
        <v>60</v>
      </c>
      <c r="Q17" s="46">
        <f t="shared" si="6"/>
        <v>195</v>
      </c>
      <c r="R17" s="7">
        <v>3000</v>
      </c>
      <c r="S17" s="47">
        <v>5.0000000000000001E-3</v>
      </c>
      <c r="T17" s="46">
        <f t="shared" si="7"/>
        <v>15</v>
      </c>
      <c r="U17" s="7">
        <v>3000</v>
      </c>
      <c r="V17" s="47">
        <v>6.0000000000000001E-3</v>
      </c>
      <c r="W17" s="47">
        <v>4.0000000000000001E-3</v>
      </c>
      <c r="X17" s="46">
        <f t="shared" si="8"/>
        <v>12</v>
      </c>
      <c r="Y17" s="46">
        <f t="shared" si="9"/>
        <v>18</v>
      </c>
      <c r="Z17" s="7">
        <v>3000</v>
      </c>
      <c r="AA17" s="47">
        <v>6.0000000000000001E-3</v>
      </c>
      <c r="AB17" s="46">
        <f t="shared" si="10"/>
        <v>18</v>
      </c>
      <c r="AC17" s="7">
        <v>3000</v>
      </c>
      <c r="AD17" s="47">
        <v>0.01</v>
      </c>
      <c r="AE17" s="46">
        <f t="shared" si="11"/>
        <v>30</v>
      </c>
    </row>
    <row r="18" spans="2:31" x14ac:dyDescent="0.25">
      <c r="B18" s="41" t="s">
        <v>190</v>
      </c>
      <c r="C18" s="6" t="s">
        <v>30</v>
      </c>
      <c r="D18" s="6" t="s">
        <v>31</v>
      </c>
      <c r="E18" s="46">
        <f t="shared" si="0"/>
        <v>3860</v>
      </c>
      <c r="F18" s="46">
        <f t="shared" si="1"/>
        <v>1040</v>
      </c>
      <c r="G18" s="46">
        <f t="shared" si="2"/>
        <v>2820</v>
      </c>
      <c r="H18" s="7">
        <v>10000</v>
      </c>
      <c r="I18" s="47">
        <v>0.19</v>
      </c>
      <c r="J18" s="47">
        <v>0.08</v>
      </c>
      <c r="K18" s="46">
        <f t="shared" si="3"/>
        <v>800</v>
      </c>
      <c r="L18" s="46">
        <f t="shared" si="4"/>
        <v>1900</v>
      </c>
      <c r="M18" s="7">
        <v>10000</v>
      </c>
      <c r="N18" s="47">
        <v>6.5000000000000002E-2</v>
      </c>
      <c r="O18" s="47">
        <v>0.02</v>
      </c>
      <c r="P18" s="46">
        <f t="shared" si="5"/>
        <v>200</v>
      </c>
      <c r="Q18" s="46">
        <f t="shared" si="6"/>
        <v>650</v>
      </c>
      <c r="R18" s="7">
        <v>10000</v>
      </c>
      <c r="S18" s="47">
        <v>5.0000000000000001E-3</v>
      </c>
      <c r="T18" s="46">
        <f t="shared" si="7"/>
        <v>50</v>
      </c>
      <c r="U18" s="7">
        <v>10000</v>
      </c>
      <c r="V18" s="47">
        <v>6.0000000000000001E-3</v>
      </c>
      <c r="W18" s="47">
        <v>4.0000000000000001E-3</v>
      </c>
      <c r="X18" s="46">
        <f t="shared" si="8"/>
        <v>40</v>
      </c>
      <c r="Y18" s="46">
        <f t="shared" si="9"/>
        <v>60</v>
      </c>
      <c r="Z18" s="7">
        <v>10000</v>
      </c>
      <c r="AA18" s="47">
        <v>6.0000000000000001E-3</v>
      </c>
      <c r="AB18" s="46">
        <f t="shared" si="10"/>
        <v>60</v>
      </c>
      <c r="AC18" s="7">
        <v>10000</v>
      </c>
      <c r="AD18" s="47">
        <v>0.01</v>
      </c>
      <c r="AE18" s="46">
        <f t="shared" si="11"/>
        <v>100</v>
      </c>
    </row>
    <row r="19" spans="2:31" x14ac:dyDescent="0.25">
      <c r="B19" s="41" t="s">
        <v>190</v>
      </c>
      <c r="C19" s="6" t="s">
        <v>30</v>
      </c>
      <c r="D19" s="6" t="s">
        <v>32</v>
      </c>
      <c r="E19" s="46">
        <f t="shared" si="0"/>
        <v>2316</v>
      </c>
      <c r="F19" s="46">
        <f t="shared" si="1"/>
        <v>624</v>
      </c>
      <c r="G19" s="46">
        <f t="shared" si="2"/>
        <v>1692</v>
      </c>
      <c r="H19" s="7">
        <v>6000</v>
      </c>
      <c r="I19" s="47">
        <v>0.19</v>
      </c>
      <c r="J19" s="47">
        <v>0.08</v>
      </c>
      <c r="K19" s="46">
        <f t="shared" si="3"/>
        <v>480</v>
      </c>
      <c r="L19" s="46">
        <f t="shared" si="4"/>
        <v>1140</v>
      </c>
      <c r="M19" s="7">
        <v>6000</v>
      </c>
      <c r="N19" s="47">
        <v>6.5000000000000002E-2</v>
      </c>
      <c r="O19" s="47">
        <v>0.02</v>
      </c>
      <c r="P19" s="46">
        <f t="shared" si="5"/>
        <v>120</v>
      </c>
      <c r="Q19" s="46">
        <f t="shared" si="6"/>
        <v>390</v>
      </c>
      <c r="R19" s="7">
        <v>6000</v>
      </c>
      <c r="S19" s="47">
        <v>5.0000000000000001E-3</v>
      </c>
      <c r="T19" s="46">
        <f t="shared" si="7"/>
        <v>30</v>
      </c>
      <c r="U19" s="7">
        <v>6000</v>
      </c>
      <c r="V19" s="47">
        <v>6.0000000000000001E-3</v>
      </c>
      <c r="W19" s="47">
        <v>4.0000000000000001E-3</v>
      </c>
      <c r="X19" s="46">
        <f t="shared" si="8"/>
        <v>24</v>
      </c>
      <c r="Y19" s="46">
        <f t="shared" si="9"/>
        <v>36</v>
      </c>
      <c r="Z19" s="7">
        <v>6000</v>
      </c>
      <c r="AA19" s="47">
        <v>6.0000000000000001E-3</v>
      </c>
      <c r="AB19" s="46">
        <f t="shared" si="10"/>
        <v>36</v>
      </c>
      <c r="AC19" s="7">
        <v>6000</v>
      </c>
      <c r="AD19" s="47">
        <v>0.01</v>
      </c>
      <c r="AE19" s="46">
        <f t="shared" si="11"/>
        <v>60</v>
      </c>
    </row>
    <row r="20" spans="2:31" x14ac:dyDescent="0.25">
      <c r="B20" s="41" t="s">
        <v>190</v>
      </c>
      <c r="C20" s="6" t="s">
        <v>30</v>
      </c>
      <c r="D20" s="6" t="s">
        <v>33</v>
      </c>
      <c r="E20" s="46">
        <f t="shared" si="0"/>
        <v>1544</v>
      </c>
      <c r="F20" s="46">
        <f t="shared" si="1"/>
        <v>416</v>
      </c>
      <c r="G20" s="46">
        <f t="shared" si="2"/>
        <v>1128</v>
      </c>
      <c r="H20" s="7">
        <v>4000</v>
      </c>
      <c r="I20" s="47">
        <v>0.19</v>
      </c>
      <c r="J20" s="47">
        <v>0.08</v>
      </c>
      <c r="K20" s="46">
        <f t="shared" si="3"/>
        <v>320</v>
      </c>
      <c r="L20" s="46">
        <f t="shared" si="4"/>
        <v>760</v>
      </c>
      <c r="M20" s="7">
        <v>4000</v>
      </c>
      <c r="N20" s="47">
        <v>6.5000000000000002E-2</v>
      </c>
      <c r="O20" s="47">
        <v>0.02</v>
      </c>
      <c r="P20" s="46">
        <f t="shared" si="5"/>
        <v>80</v>
      </c>
      <c r="Q20" s="46">
        <f t="shared" si="6"/>
        <v>260</v>
      </c>
      <c r="R20" s="7">
        <v>4000</v>
      </c>
      <c r="S20" s="47">
        <v>5.0000000000000001E-3</v>
      </c>
      <c r="T20" s="46">
        <f t="shared" si="7"/>
        <v>20</v>
      </c>
      <c r="U20" s="7">
        <v>4000</v>
      </c>
      <c r="V20" s="47">
        <v>6.0000000000000001E-3</v>
      </c>
      <c r="W20" s="47">
        <v>4.0000000000000001E-3</v>
      </c>
      <c r="X20" s="46">
        <f t="shared" si="8"/>
        <v>16</v>
      </c>
      <c r="Y20" s="46">
        <f t="shared" si="9"/>
        <v>24</v>
      </c>
      <c r="Z20" s="7">
        <v>4000</v>
      </c>
      <c r="AA20" s="47">
        <v>6.0000000000000001E-3</v>
      </c>
      <c r="AB20" s="46">
        <f t="shared" si="10"/>
        <v>24</v>
      </c>
      <c r="AC20" s="7">
        <v>4000</v>
      </c>
      <c r="AD20" s="47">
        <v>0.01</v>
      </c>
      <c r="AE20" s="46">
        <f t="shared" si="11"/>
        <v>40</v>
      </c>
    </row>
    <row r="21" spans="2:31" x14ac:dyDescent="0.25">
      <c r="B21" s="41" t="s">
        <v>190</v>
      </c>
      <c r="C21" s="6" t="s">
        <v>30</v>
      </c>
      <c r="D21" s="6" t="s">
        <v>34</v>
      </c>
      <c r="E21" s="46">
        <f t="shared" si="0"/>
        <v>1544</v>
      </c>
      <c r="F21" s="46">
        <f t="shared" si="1"/>
        <v>416</v>
      </c>
      <c r="G21" s="46">
        <f t="shared" si="2"/>
        <v>1128</v>
      </c>
      <c r="H21" s="7">
        <v>4000</v>
      </c>
      <c r="I21" s="47">
        <v>0.19</v>
      </c>
      <c r="J21" s="47">
        <v>0.08</v>
      </c>
      <c r="K21" s="46">
        <f t="shared" si="3"/>
        <v>320</v>
      </c>
      <c r="L21" s="46">
        <f t="shared" si="4"/>
        <v>760</v>
      </c>
      <c r="M21" s="7">
        <v>4000</v>
      </c>
      <c r="N21" s="47">
        <v>6.5000000000000002E-2</v>
      </c>
      <c r="O21" s="47">
        <v>0.02</v>
      </c>
      <c r="P21" s="46">
        <f t="shared" si="5"/>
        <v>80</v>
      </c>
      <c r="Q21" s="46">
        <f t="shared" si="6"/>
        <v>260</v>
      </c>
      <c r="R21" s="7">
        <v>4000</v>
      </c>
      <c r="S21" s="47">
        <v>5.0000000000000001E-3</v>
      </c>
      <c r="T21" s="46">
        <f t="shared" si="7"/>
        <v>20</v>
      </c>
      <c r="U21" s="7">
        <v>4000</v>
      </c>
      <c r="V21" s="47">
        <v>6.0000000000000001E-3</v>
      </c>
      <c r="W21" s="47">
        <v>4.0000000000000001E-3</v>
      </c>
      <c r="X21" s="46">
        <f t="shared" si="8"/>
        <v>16</v>
      </c>
      <c r="Y21" s="46">
        <f t="shared" si="9"/>
        <v>24</v>
      </c>
      <c r="Z21" s="7">
        <v>4000</v>
      </c>
      <c r="AA21" s="47">
        <v>6.0000000000000001E-3</v>
      </c>
      <c r="AB21" s="46">
        <f t="shared" si="10"/>
        <v>24</v>
      </c>
      <c r="AC21" s="7">
        <v>4000</v>
      </c>
      <c r="AD21" s="47">
        <v>0.01</v>
      </c>
      <c r="AE21" s="46">
        <f t="shared" si="11"/>
        <v>40</v>
      </c>
    </row>
    <row r="22" spans="2:31" x14ac:dyDescent="0.25">
      <c r="B22" s="41" t="s">
        <v>190</v>
      </c>
      <c r="C22" s="6" t="s">
        <v>30</v>
      </c>
      <c r="D22" s="6" t="s">
        <v>35</v>
      </c>
      <c r="E22" s="46">
        <f t="shared" si="0"/>
        <v>1351</v>
      </c>
      <c r="F22" s="46">
        <f t="shared" si="1"/>
        <v>364</v>
      </c>
      <c r="G22" s="46">
        <f t="shared" si="2"/>
        <v>987</v>
      </c>
      <c r="H22" s="7">
        <v>3500</v>
      </c>
      <c r="I22" s="47">
        <v>0.19</v>
      </c>
      <c r="J22" s="47">
        <v>0.08</v>
      </c>
      <c r="K22" s="46">
        <f t="shared" si="3"/>
        <v>280</v>
      </c>
      <c r="L22" s="46">
        <f t="shared" si="4"/>
        <v>665</v>
      </c>
      <c r="M22" s="7">
        <v>3500</v>
      </c>
      <c r="N22" s="47">
        <v>6.5000000000000002E-2</v>
      </c>
      <c r="O22" s="47">
        <v>0.02</v>
      </c>
      <c r="P22" s="46">
        <f t="shared" si="5"/>
        <v>70</v>
      </c>
      <c r="Q22" s="46">
        <f t="shared" si="6"/>
        <v>227.5</v>
      </c>
      <c r="R22" s="7">
        <v>3500</v>
      </c>
      <c r="S22" s="47">
        <v>5.0000000000000001E-3</v>
      </c>
      <c r="T22" s="46">
        <f t="shared" si="7"/>
        <v>17.5</v>
      </c>
      <c r="U22" s="7">
        <v>3500</v>
      </c>
      <c r="V22" s="47">
        <v>6.0000000000000001E-3</v>
      </c>
      <c r="W22" s="47">
        <v>4.0000000000000001E-3</v>
      </c>
      <c r="X22" s="46">
        <f t="shared" si="8"/>
        <v>14</v>
      </c>
      <c r="Y22" s="46">
        <f t="shared" si="9"/>
        <v>21</v>
      </c>
      <c r="Z22" s="7">
        <v>3500</v>
      </c>
      <c r="AA22" s="47">
        <v>6.0000000000000001E-3</v>
      </c>
      <c r="AB22" s="46">
        <f t="shared" si="10"/>
        <v>21</v>
      </c>
      <c r="AC22" s="7">
        <v>3500</v>
      </c>
      <c r="AD22" s="47">
        <v>0.01</v>
      </c>
      <c r="AE22" s="46">
        <f t="shared" si="11"/>
        <v>35</v>
      </c>
    </row>
    <row r="30" spans="2:31" x14ac:dyDescent="0.25">
      <c r="F30" s="68"/>
      <c r="G30" s="68"/>
      <c r="H30" s="68"/>
      <c r="I30" s="68"/>
      <c r="J30" s="2"/>
    </row>
    <row r="31" spans="2:31" x14ac:dyDescent="0.25">
      <c r="F31" s="69"/>
      <c r="G31" s="69"/>
      <c r="H31" s="2"/>
      <c r="I31" s="2"/>
      <c r="J31" s="2"/>
    </row>
    <row r="32" spans="2:31" x14ac:dyDescent="0.25">
      <c r="F32" s="69"/>
      <c r="G32" s="69"/>
      <c r="H32" s="2"/>
      <c r="I32" s="2"/>
      <c r="J32" s="2"/>
    </row>
    <row r="33" spans="6:10" x14ac:dyDescent="0.25">
      <c r="F33" s="69"/>
      <c r="G33" s="69"/>
      <c r="H33" s="69"/>
      <c r="I33" s="69"/>
      <c r="J33" s="2"/>
    </row>
    <row r="34" spans="6:10" x14ac:dyDescent="0.25">
      <c r="F34" s="69"/>
      <c r="G34" s="69"/>
      <c r="H34" s="69"/>
      <c r="I34" s="69"/>
      <c r="J34" s="2"/>
    </row>
    <row r="35" spans="6:10" x14ac:dyDescent="0.25">
      <c r="F35" s="69"/>
      <c r="G35" s="69"/>
      <c r="H35" s="69"/>
      <c r="I35" s="69"/>
      <c r="J35" s="2"/>
    </row>
  </sheetData>
  <autoFilter ref="C2:AE22" xr:uid="{00000000-0001-0000-0400-000000000000}"/>
  <mergeCells count="6">
    <mergeCell ref="F30:I30"/>
    <mergeCell ref="F33:I33"/>
    <mergeCell ref="F34:I34"/>
    <mergeCell ref="F35:I35"/>
    <mergeCell ref="F31:F32"/>
    <mergeCell ref="G31:G32"/>
  </mergeCells>
  <phoneticPr fontId="15" type="noConversion"/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B1:T62"/>
  <sheetViews>
    <sheetView zoomScaleNormal="100" workbookViewId="0">
      <selection activeCell="C3" sqref="C3"/>
    </sheetView>
  </sheetViews>
  <sheetFormatPr defaultColWidth="8.7265625" defaultRowHeight="14" x14ac:dyDescent="0.25"/>
  <cols>
    <col min="1" max="1" width="12.1796875" style="5" customWidth="1"/>
    <col min="2" max="2" width="17.1796875" style="5" customWidth="1"/>
    <col min="3" max="3" width="14.453125" style="5" customWidth="1"/>
    <col min="4" max="9" width="13.81640625" style="5" customWidth="1"/>
    <col min="10" max="11" width="8.7265625" style="5"/>
    <col min="21" max="16384" width="8.7265625" style="5"/>
  </cols>
  <sheetData>
    <row r="1" spans="2:10" s="29" customFormat="1" ht="31" customHeight="1" x14ac:dyDescent="0.25"/>
    <row r="2" spans="2:10" ht="42" x14ac:dyDescent="0.25">
      <c r="B2" s="27" t="s">
        <v>43</v>
      </c>
      <c r="C2" s="27" t="s">
        <v>0</v>
      </c>
      <c r="D2" s="27" t="s">
        <v>1</v>
      </c>
      <c r="E2" s="27" t="s">
        <v>37</v>
      </c>
      <c r="F2" s="28" t="s">
        <v>38</v>
      </c>
      <c r="G2" s="27" t="s">
        <v>39</v>
      </c>
      <c r="H2" s="28" t="s">
        <v>40</v>
      </c>
      <c r="I2" s="27" t="s">
        <v>41</v>
      </c>
      <c r="J2" s="27" t="s">
        <v>42</v>
      </c>
    </row>
    <row r="3" spans="2:10" x14ac:dyDescent="0.25">
      <c r="B3" s="26" t="s">
        <v>190</v>
      </c>
      <c r="C3" s="6" t="s">
        <v>259</v>
      </c>
      <c r="D3" s="6" t="s">
        <v>10</v>
      </c>
      <c r="E3" s="7">
        <v>6000</v>
      </c>
      <c r="F3" s="8">
        <v>0.08</v>
      </c>
      <c r="G3" s="9">
        <f t="shared" ref="G3:G34" si="0">E3*F3</f>
        <v>480</v>
      </c>
      <c r="H3" s="8">
        <v>0.08</v>
      </c>
      <c r="I3" s="9">
        <f t="shared" ref="I3:I34" si="1">G3</f>
        <v>480</v>
      </c>
      <c r="J3" s="9">
        <f t="shared" ref="J3:J34" si="2">I3+G3</f>
        <v>960</v>
      </c>
    </row>
    <row r="4" spans="2:10" x14ac:dyDescent="0.25">
      <c r="B4" s="26" t="s">
        <v>190</v>
      </c>
      <c r="C4" s="6" t="s">
        <v>259</v>
      </c>
      <c r="D4" s="6" t="s">
        <v>11</v>
      </c>
      <c r="E4" s="7">
        <v>3500</v>
      </c>
      <c r="F4" s="8">
        <v>0.08</v>
      </c>
      <c r="G4" s="9">
        <f t="shared" si="0"/>
        <v>280</v>
      </c>
      <c r="H4" s="8">
        <v>0.08</v>
      </c>
      <c r="I4" s="9">
        <f t="shared" si="1"/>
        <v>280</v>
      </c>
      <c r="J4" s="9">
        <f t="shared" si="2"/>
        <v>560</v>
      </c>
    </row>
    <row r="5" spans="2:10" x14ac:dyDescent="0.25">
      <c r="B5" s="26" t="s">
        <v>190</v>
      </c>
      <c r="C5" s="6" t="s">
        <v>12</v>
      </c>
      <c r="D5" s="6" t="s">
        <v>13</v>
      </c>
      <c r="E5" s="7">
        <v>8000</v>
      </c>
      <c r="F5" s="8">
        <v>0.08</v>
      </c>
      <c r="G5" s="9">
        <f t="shared" si="0"/>
        <v>640</v>
      </c>
      <c r="H5" s="8">
        <v>0.08</v>
      </c>
      <c r="I5" s="9">
        <f t="shared" si="1"/>
        <v>640</v>
      </c>
      <c r="J5" s="9">
        <f t="shared" si="2"/>
        <v>1280</v>
      </c>
    </row>
    <row r="6" spans="2:10" x14ac:dyDescent="0.25">
      <c r="B6" s="26" t="s">
        <v>190</v>
      </c>
      <c r="C6" s="6" t="s">
        <v>12</v>
      </c>
      <c r="D6" s="6" t="s">
        <v>14</v>
      </c>
      <c r="E6" s="7">
        <v>3500</v>
      </c>
      <c r="F6" s="8">
        <v>0.08</v>
      </c>
      <c r="G6" s="9">
        <f t="shared" si="0"/>
        <v>280</v>
      </c>
      <c r="H6" s="8">
        <v>0.08</v>
      </c>
      <c r="I6" s="9">
        <f t="shared" si="1"/>
        <v>280</v>
      </c>
      <c r="J6" s="9">
        <f t="shared" si="2"/>
        <v>560</v>
      </c>
    </row>
    <row r="7" spans="2:10" x14ac:dyDescent="0.25">
      <c r="B7" s="26" t="s">
        <v>190</v>
      </c>
      <c r="C7" s="6" t="s">
        <v>15</v>
      </c>
      <c r="D7" s="6" t="s">
        <v>16</v>
      </c>
      <c r="E7" s="7">
        <v>5000</v>
      </c>
      <c r="F7" s="8">
        <v>0.08</v>
      </c>
      <c r="G7" s="9">
        <f t="shared" si="0"/>
        <v>400</v>
      </c>
      <c r="H7" s="8">
        <v>0.08</v>
      </c>
      <c r="I7" s="9">
        <f t="shared" si="1"/>
        <v>400</v>
      </c>
      <c r="J7" s="9">
        <f t="shared" si="2"/>
        <v>800</v>
      </c>
    </row>
    <row r="8" spans="2:10" x14ac:dyDescent="0.25">
      <c r="B8" s="26" t="s">
        <v>190</v>
      </c>
      <c r="C8" s="6" t="s">
        <v>17</v>
      </c>
      <c r="D8" s="6" t="s">
        <v>18</v>
      </c>
      <c r="E8" s="7">
        <v>10000</v>
      </c>
      <c r="F8" s="8">
        <v>0.08</v>
      </c>
      <c r="G8" s="9">
        <f t="shared" si="0"/>
        <v>800</v>
      </c>
      <c r="H8" s="8">
        <v>0.08</v>
      </c>
      <c r="I8" s="9">
        <f t="shared" si="1"/>
        <v>800</v>
      </c>
      <c r="J8" s="9">
        <f t="shared" si="2"/>
        <v>1600</v>
      </c>
    </row>
    <row r="9" spans="2:10" x14ac:dyDescent="0.25">
      <c r="B9" s="26" t="s">
        <v>190</v>
      </c>
      <c r="C9" s="6" t="s">
        <v>17</v>
      </c>
      <c r="D9" s="6" t="s">
        <v>19</v>
      </c>
      <c r="E9" s="7">
        <v>5000</v>
      </c>
      <c r="F9" s="8">
        <v>0.08</v>
      </c>
      <c r="G9" s="9">
        <f t="shared" si="0"/>
        <v>400</v>
      </c>
      <c r="H9" s="8">
        <v>0.08</v>
      </c>
      <c r="I9" s="9">
        <f t="shared" si="1"/>
        <v>400</v>
      </c>
      <c r="J9" s="9">
        <f t="shared" si="2"/>
        <v>800</v>
      </c>
    </row>
    <row r="10" spans="2:10" x14ac:dyDescent="0.25">
      <c r="B10" s="26" t="s">
        <v>190</v>
      </c>
      <c r="C10" s="6" t="s">
        <v>20</v>
      </c>
      <c r="D10" s="6" t="s">
        <v>21</v>
      </c>
      <c r="E10" s="7">
        <v>8000</v>
      </c>
      <c r="F10" s="8">
        <v>0.08</v>
      </c>
      <c r="G10" s="9">
        <f t="shared" si="0"/>
        <v>640</v>
      </c>
      <c r="H10" s="8">
        <v>0.08</v>
      </c>
      <c r="I10" s="9">
        <f t="shared" si="1"/>
        <v>640</v>
      </c>
      <c r="J10" s="9">
        <f t="shared" si="2"/>
        <v>1280</v>
      </c>
    </row>
    <row r="11" spans="2:10" x14ac:dyDescent="0.25">
      <c r="B11" s="26" t="s">
        <v>190</v>
      </c>
      <c r="C11" s="6" t="s">
        <v>20</v>
      </c>
      <c r="D11" s="6" t="s">
        <v>22</v>
      </c>
      <c r="E11" s="7">
        <v>4000</v>
      </c>
      <c r="F11" s="8">
        <v>0.08</v>
      </c>
      <c r="G11" s="9">
        <f t="shared" si="0"/>
        <v>320</v>
      </c>
      <c r="H11" s="8">
        <v>0.08</v>
      </c>
      <c r="I11" s="9">
        <f t="shared" si="1"/>
        <v>320</v>
      </c>
      <c r="J11" s="9">
        <f t="shared" si="2"/>
        <v>640</v>
      </c>
    </row>
    <row r="12" spans="2:10" x14ac:dyDescent="0.25">
      <c r="B12" s="26" t="s">
        <v>190</v>
      </c>
      <c r="C12" s="6" t="s">
        <v>23</v>
      </c>
      <c r="D12" s="6" t="s">
        <v>24</v>
      </c>
      <c r="E12" s="7">
        <v>4000</v>
      </c>
      <c r="F12" s="8">
        <v>0.08</v>
      </c>
      <c r="G12" s="9">
        <f t="shared" si="0"/>
        <v>320</v>
      </c>
      <c r="H12" s="8">
        <v>0.08</v>
      </c>
      <c r="I12" s="9">
        <f t="shared" si="1"/>
        <v>320</v>
      </c>
      <c r="J12" s="9">
        <f t="shared" si="2"/>
        <v>640</v>
      </c>
    </row>
    <row r="13" spans="2:10" x14ac:dyDescent="0.25">
      <c r="B13" s="26" t="s">
        <v>190</v>
      </c>
      <c r="C13" s="6" t="s">
        <v>23</v>
      </c>
      <c r="D13" s="6" t="s">
        <v>25</v>
      </c>
      <c r="E13" s="7">
        <v>4000</v>
      </c>
      <c r="F13" s="8">
        <v>0.08</v>
      </c>
      <c r="G13" s="9">
        <f t="shared" si="0"/>
        <v>320</v>
      </c>
      <c r="H13" s="8">
        <v>0.08</v>
      </c>
      <c r="I13" s="9">
        <f t="shared" si="1"/>
        <v>320</v>
      </c>
      <c r="J13" s="9">
        <f t="shared" si="2"/>
        <v>640</v>
      </c>
    </row>
    <row r="14" spans="2:10" x14ac:dyDescent="0.25">
      <c r="B14" s="26" t="s">
        <v>190</v>
      </c>
      <c r="C14" s="6" t="s">
        <v>23</v>
      </c>
      <c r="D14" s="6" t="s">
        <v>26</v>
      </c>
      <c r="E14" s="7">
        <v>4000</v>
      </c>
      <c r="F14" s="8">
        <v>0.08</v>
      </c>
      <c r="G14" s="9">
        <f t="shared" si="0"/>
        <v>320</v>
      </c>
      <c r="H14" s="8">
        <v>0.08</v>
      </c>
      <c r="I14" s="9">
        <f t="shared" si="1"/>
        <v>320</v>
      </c>
      <c r="J14" s="9">
        <f t="shared" si="2"/>
        <v>640</v>
      </c>
    </row>
    <row r="15" spans="2:10" x14ac:dyDescent="0.25">
      <c r="B15" s="26" t="s">
        <v>190</v>
      </c>
      <c r="C15" s="6" t="s">
        <v>23</v>
      </c>
      <c r="D15" s="6" t="s">
        <v>27</v>
      </c>
      <c r="E15" s="7">
        <v>3500</v>
      </c>
      <c r="F15" s="8">
        <v>0.08</v>
      </c>
      <c r="G15" s="9">
        <f t="shared" si="0"/>
        <v>280</v>
      </c>
      <c r="H15" s="8">
        <v>0.08</v>
      </c>
      <c r="I15" s="9">
        <f t="shared" si="1"/>
        <v>280</v>
      </c>
      <c r="J15" s="9">
        <f t="shared" si="2"/>
        <v>560</v>
      </c>
    </row>
    <row r="16" spans="2:10" x14ac:dyDescent="0.25">
      <c r="B16" s="26" t="s">
        <v>190</v>
      </c>
      <c r="C16" s="6" t="s">
        <v>23</v>
      </c>
      <c r="D16" s="6" t="s">
        <v>28</v>
      </c>
      <c r="E16" s="7">
        <v>3500</v>
      </c>
      <c r="F16" s="8">
        <v>0.08</v>
      </c>
      <c r="G16" s="9">
        <f t="shared" si="0"/>
        <v>280</v>
      </c>
      <c r="H16" s="8">
        <v>0.08</v>
      </c>
      <c r="I16" s="9">
        <f t="shared" si="1"/>
        <v>280</v>
      </c>
      <c r="J16" s="9">
        <f t="shared" si="2"/>
        <v>560</v>
      </c>
    </row>
    <row r="17" spans="2:10" x14ac:dyDescent="0.25">
      <c r="B17" s="26" t="s">
        <v>190</v>
      </c>
      <c r="C17" s="6" t="s">
        <v>23</v>
      </c>
      <c r="D17" s="6" t="s">
        <v>29</v>
      </c>
      <c r="E17" s="7">
        <v>3000</v>
      </c>
      <c r="F17" s="8">
        <v>0.08</v>
      </c>
      <c r="G17" s="9">
        <f t="shared" si="0"/>
        <v>240</v>
      </c>
      <c r="H17" s="8">
        <v>0.08</v>
      </c>
      <c r="I17" s="9">
        <f t="shared" si="1"/>
        <v>240</v>
      </c>
      <c r="J17" s="9">
        <f t="shared" si="2"/>
        <v>480</v>
      </c>
    </row>
    <row r="18" spans="2:10" x14ac:dyDescent="0.25">
      <c r="B18" s="26" t="s">
        <v>190</v>
      </c>
      <c r="C18" s="6" t="s">
        <v>30</v>
      </c>
      <c r="D18" s="6" t="s">
        <v>31</v>
      </c>
      <c r="E18" s="7">
        <v>10000</v>
      </c>
      <c r="F18" s="8">
        <v>0.08</v>
      </c>
      <c r="G18" s="9">
        <f t="shared" si="0"/>
        <v>800</v>
      </c>
      <c r="H18" s="8">
        <v>0.08</v>
      </c>
      <c r="I18" s="9">
        <f t="shared" si="1"/>
        <v>800</v>
      </c>
      <c r="J18" s="9">
        <f t="shared" si="2"/>
        <v>1600</v>
      </c>
    </row>
    <row r="19" spans="2:10" x14ac:dyDescent="0.25">
      <c r="B19" s="26" t="s">
        <v>190</v>
      </c>
      <c r="C19" s="6" t="s">
        <v>30</v>
      </c>
      <c r="D19" s="6" t="s">
        <v>32</v>
      </c>
      <c r="E19" s="7">
        <v>6000</v>
      </c>
      <c r="F19" s="8">
        <v>0.08</v>
      </c>
      <c r="G19" s="9">
        <f t="shared" si="0"/>
        <v>480</v>
      </c>
      <c r="H19" s="8">
        <v>0.08</v>
      </c>
      <c r="I19" s="9">
        <f t="shared" si="1"/>
        <v>480</v>
      </c>
      <c r="J19" s="9">
        <f t="shared" si="2"/>
        <v>960</v>
      </c>
    </row>
    <row r="20" spans="2:10" x14ac:dyDescent="0.25">
      <c r="B20" s="26" t="s">
        <v>190</v>
      </c>
      <c r="C20" s="6" t="s">
        <v>30</v>
      </c>
      <c r="D20" s="6" t="s">
        <v>33</v>
      </c>
      <c r="E20" s="7">
        <v>4000</v>
      </c>
      <c r="F20" s="8">
        <v>0.08</v>
      </c>
      <c r="G20" s="9">
        <f t="shared" si="0"/>
        <v>320</v>
      </c>
      <c r="H20" s="8">
        <v>0.08</v>
      </c>
      <c r="I20" s="9">
        <f t="shared" si="1"/>
        <v>320</v>
      </c>
      <c r="J20" s="9">
        <f t="shared" si="2"/>
        <v>640</v>
      </c>
    </row>
    <row r="21" spans="2:10" x14ac:dyDescent="0.25">
      <c r="B21" s="26" t="s">
        <v>190</v>
      </c>
      <c r="C21" s="6" t="s">
        <v>30</v>
      </c>
      <c r="D21" s="6" t="s">
        <v>34</v>
      </c>
      <c r="E21" s="7">
        <v>4000</v>
      </c>
      <c r="F21" s="8">
        <v>0.08</v>
      </c>
      <c r="G21" s="9">
        <f t="shared" si="0"/>
        <v>320</v>
      </c>
      <c r="H21" s="8">
        <v>0.08</v>
      </c>
      <c r="I21" s="9">
        <f t="shared" si="1"/>
        <v>320</v>
      </c>
      <c r="J21" s="9">
        <f t="shared" si="2"/>
        <v>640</v>
      </c>
    </row>
    <row r="22" spans="2:10" x14ac:dyDescent="0.25">
      <c r="B22" s="26" t="s">
        <v>190</v>
      </c>
      <c r="C22" s="6" t="s">
        <v>30</v>
      </c>
      <c r="D22" s="6" t="s">
        <v>35</v>
      </c>
      <c r="E22" s="7">
        <v>3500</v>
      </c>
      <c r="F22" s="8">
        <v>0.08</v>
      </c>
      <c r="G22" s="9">
        <f t="shared" si="0"/>
        <v>280</v>
      </c>
      <c r="H22" s="8">
        <v>0.08</v>
      </c>
      <c r="I22" s="9">
        <f t="shared" si="1"/>
        <v>280</v>
      </c>
      <c r="J22" s="9">
        <f t="shared" si="2"/>
        <v>560</v>
      </c>
    </row>
    <row r="23" spans="2:10" hidden="1" x14ac:dyDescent="0.25">
      <c r="B23" s="26" t="s">
        <v>192</v>
      </c>
      <c r="C23" s="6" t="s">
        <v>44</v>
      </c>
      <c r="D23" s="6" t="s">
        <v>10</v>
      </c>
      <c r="E23" s="7">
        <v>6000</v>
      </c>
      <c r="F23" s="8">
        <v>0.08</v>
      </c>
      <c r="G23" s="9">
        <f t="shared" si="0"/>
        <v>480</v>
      </c>
      <c r="H23" s="8">
        <v>0.08</v>
      </c>
      <c r="I23" s="9">
        <f t="shared" si="1"/>
        <v>480</v>
      </c>
      <c r="J23" s="10">
        <f t="shared" si="2"/>
        <v>960</v>
      </c>
    </row>
    <row r="24" spans="2:10" hidden="1" x14ac:dyDescent="0.25">
      <c r="B24" s="26" t="s">
        <v>192</v>
      </c>
      <c r="C24" s="6" t="s">
        <v>44</v>
      </c>
      <c r="D24" s="6" t="s">
        <v>11</v>
      </c>
      <c r="E24" s="7">
        <v>3500</v>
      </c>
      <c r="F24" s="8">
        <v>0.08</v>
      </c>
      <c r="G24" s="9">
        <f t="shared" si="0"/>
        <v>280</v>
      </c>
      <c r="H24" s="8">
        <v>0.08</v>
      </c>
      <c r="I24" s="9">
        <f t="shared" si="1"/>
        <v>280</v>
      </c>
      <c r="J24" s="10">
        <f t="shared" si="2"/>
        <v>560</v>
      </c>
    </row>
    <row r="25" spans="2:10" hidden="1" x14ac:dyDescent="0.25">
      <c r="B25" s="26" t="s">
        <v>192</v>
      </c>
      <c r="C25" s="6" t="s">
        <v>12</v>
      </c>
      <c r="D25" s="6" t="s">
        <v>13</v>
      </c>
      <c r="E25" s="7">
        <v>8000</v>
      </c>
      <c r="F25" s="8">
        <v>0.08</v>
      </c>
      <c r="G25" s="9">
        <f t="shared" si="0"/>
        <v>640</v>
      </c>
      <c r="H25" s="8">
        <v>0.08</v>
      </c>
      <c r="I25" s="9">
        <f t="shared" si="1"/>
        <v>640</v>
      </c>
      <c r="J25" s="10">
        <f t="shared" si="2"/>
        <v>1280</v>
      </c>
    </row>
    <row r="26" spans="2:10" hidden="1" x14ac:dyDescent="0.25">
      <c r="B26" s="26" t="s">
        <v>192</v>
      </c>
      <c r="C26" s="6" t="s">
        <v>12</v>
      </c>
      <c r="D26" s="6" t="s">
        <v>14</v>
      </c>
      <c r="E26" s="7">
        <v>3500</v>
      </c>
      <c r="F26" s="8">
        <v>0.08</v>
      </c>
      <c r="G26" s="9">
        <f t="shared" si="0"/>
        <v>280</v>
      </c>
      <c r="H26" s="8">
        <v>0.08</v>
      </c>
      <c r="I26" s="9">
        <f t="shared" si="1"/>
        <v>280</v>
      </c>
      <c r="J26" s="10">
        <f t="shared" si="2"/>
        <v>560</v>
      </c>
    </row>
    <row r="27" spans="2:10" hidden="1" x14ac:dyDescent="0.25">
      <c r="B27" s="26" t="s">
        <v>192</v>
      </c>
      <c r="C27" s="6" t="s">
        <v>15</v>
      </c>
      <c r="D27" s="6" t="s">
        <v>16</v>
      </c>
      <c r="E27" s="7">
        <v>5000</v>
      </c>
      <c r="F27" s="8">
        <v>0.08</v>
      </c>
      <c r="G27" s="9">
        <f t="shared" si="0"/>
        <v>400</v>
      </c>
      <c r="H27" s="8">
        <v>0.08</v>
      </c>
      <c r="I27" s="9">
        <f t="shared" si="1"/>
        <v>400</v>
      </c>
      <c r="J27" s="10">
        <f t="shared" si="2"/>
        <v>800</v>
      </c>
    </row>
    <row r="28" spans="2:10" hidden="1" x14ac:dyDescent="0.25">
      <c r="B28" s="26" t="s">
        <v>192</v>
      </c>
      <c r="C28" s="6" t="s">
        <v>17</v>
      </c>
      <c r="D28" s="6" t="s">
        <v>18</v>
      </c>
      <c r="E28" s="7">
        <v>10000</v>
      </c>
      <c r="F28" s="8">
        <v>0.08</v>
      </c>
      <c r="G28" s="9">
        <f t="shared" si="0"/>
        <v>800</v>
      </c>
      <c r="H28" s="8">
        <v>0.08</v>
      </c>
      <c r="I28" s="9">
        <f t="shared" si="1"/>
        <v>800</v>
      </c>
      <c r="J28" s="10">
        <f t="shared" si="2"/>
        <v>1600</v>
      </c>
    </row>
    <row r="29" spans="2:10" hidden="1" x14ac:dyDescent="0.25">
      <c r="B29" s="26" t="s">
        <v>192</v>
      </c>
      <c r="C29" s="6" t="s">
        <v>17</v>
      </c>
      <c r="D29" s="6" t="s">
        <v>19</v>
      </c>
      <c r="E29" s="7">
        <v>5000</v>
      </c>
      <c r="F29" s="8">
        <v>0.08</v>
      </c>
      <c r="G29" s="9">
        <f t="shared" si="0"/>
        <v>400</v>
      </c>
      <c r="H29" s="8">
        <v>0.08</v>
      </c>
      <c r="I29" s="9">
        <f t="shared" si="1"/>
        <v>400</v>
      </c>
      <c r="J29" s="10">
        <f t="shared" si="2"/>
        <v>800</v>
      </c>
    </row>
    <row r="30" spans="2:10" hidden="1" x14ac:dyDescent="0.25">
      <c r="B30" s="26" t="s">
        <v>192</v>
      </c>
      <c r="C30" s="6" t="s">
        <v>20</v>
      </c>
      <c r="D30" s="6" t="s">
        <v>21</v>
      </c>
      <c r="E30" s="7">
        <v>8000</v>
      </c>
      <c r="F30" s="8">
        <v>0.08</v>
      </c>
      <c r="G30" s="9">
        <f t="shared" si="0"/>
        <v>640</v>
      </c>
      <c r="H30" s="8">
        <v>0.08</v>
      </c>
      <c r="I30" s="9">
        <f t="shared" si="1"/>
        <v>640</v>
      </c>
      <c r="J30" s="10">
        <f t="shared" si="2"/>
        <v>1280</v>
      </c>
    </row>
    <row r="31" spans="2:10" hidden="1" x14ac:dyDescent="0.25">
      <c r="B31" s="26" t="s">
        <v>192</v>
      </c>
      <c r="C31" s="6" t="s">
        <v>20</v>
      </c>
      <c r="D31" s="6" t="s">
        <v>22</v>
      </c>
      <c r="E31" s="7">
        <v>4000</v>
      </c>
      <c r="F31" s="8">
        <v>0.08</v>
      </c>
      <c r="G31" s="9">
        <f t="shared" si="0"/>
        <v>320</v>
      </c>
      <c r="H31" s="8">
        <v>0.08</v>
      </c>
      <c r="I31" s="9">
        <f t="shared" si="1"/>
        <v>320</v>
      </c>
      <c r="J31" s="10">
        <f t="shared" si="2"/>
        <v>640</v>
      </c>
    </row>
    <row r="32" spans="2:10" hidden="1" x14ac:dyDescent="0.25">
      <c r="B32" s="26" t="s">
        <v>192</v>
      </c>
      <c r="C32" s="6" t="s">
        <v>23</v>
      </c>
      <c r="D32" s="6" t="s">
        <v>24</v>
      </c>
      <c r="E32" s="7">
        <v>4000</v>
      </c>
      <c r="F32" s="8">
        <v>0.08</v>
      </c>
      <c r="G32" s="9">
        <f t="shared" si="0"/>
        <v>320</v>
      </c>
      <c r="H32" s="8">
        <v>0.08</v>
      </c>
      <c r="I32" s="9">
        <f t="shared" si="1"/>
        <v>320</v>
      </c>
      <c r="J32" s="10">
        <f t="shared" si="2"/>
        <v>640</v>
      </c>
    </row>
    <row r="33" spans="2:10" hidden="1" x14ac:dyDescent="0.25">
      <c r="B33" s="26" t="s">
        <v>192</v>
      </c>
      <c r="C33" s="6" t="s">
        <v>23</v>
      </c>
      <c r="D33" s="6" t="s">
        <v>25</v>
      </c>
      <c r="E33" s="7">
        <v>4000</v>
      </c>
      <c r="F33" s="8">
        <v>0.08</v>
      </c>
      <c r="G33" s="9">
        <f t="shared" si="0"/>
        <v>320</v>
      </c>
      <c r="H33" s="8">
        <v>0.08</v>
      </c>
      <c r="I33" s="9">
        <f t="shared" si="1"/>
        <v>320</v>
      </c>
      <c r="J33" s="10">
        <f t="shared" si="2"/>
        <v>640</v>
      </c>
    </row>
    <row r="34" spans="2:10" hidden="1" x14ac:dyDescent="0.25">
      <c r="B34" s="26" t="s">
        <v>192</v>
      </c>
      <c r="C34" s="6" t="s">
        <v>23</v>
      </c>
      <c r="D34" s="6" t="s">
        <v>26</v>
      </c>
      <c r="E34" s="7">
        <v>4000</v>
      </c>
      <c r="F34" s="8">
        <v>0.08</v>
      </c>
      <c r="G34" s="9">
        <f t="shared" si="0"/>
        <v>320</v>
      </c>
      <c r="H34" s="8">
        <v>0.08</v>
      </c>
      <c r="I34" s="9">
        <f t="shared" si="1"/>
        <v>320</v>
      </c>
      <c r="J34" s="10">
        <f t="shared" si="2"/>
        <v>640</v>
      </c>
    </row>
    <row r="35" spans="2:10" hidden="1" x14ac:dyDescent="0.25">
      <c r="B35" s="26" t="s">
        <v>192</v>
      </c>
      <c r="C35" s="6" t="s">
        <v>23</v>
      </c>
      <c r="D35" s="6" t="s">
        <v>27</v>
      </c>
      <c r="E35" s="7">
        <v>3500</v>
      </c>
      <c r="F35" s="8">
        <v>0.08</v>
      </c>
      <c r="G35" s="9">
        <f t="shared" ref="G35:G62" si="3">E35*F35</f>
        <v>280</v>
      </c>
      <c r="H35" s="8">
        <v>0.08</v>
      </c>
      <c r="I35" s="9">
        <f t="shared" ref="I35:I62" si="4">G35</f>
        <v>280</v>
      </c>
      <c r="J35" s="10">
        <f t="shared" ref="J35:J62" si="5">I35+G35</f>
        <v>560</v>
      </c>
    </row>
    <row r="36" spans="2:10" hidden="1" x14ac:dyDescent="0.25">
      <c r="B36" s="26" t="s">
        <v>192</v>
      </c>
      <c r="C36" s="6" t="s">
        <v>23</v>
      </c>
      <c r="D36" s="6" t="s">
        <v>28</v>
      </c>
      <c r="E36" s="7">
        <v>3500</v>
      </c>
      <c r="F36" s="8">
        <v>0.08</v>
      </c>
      <c r="G36" s="9">
        <f t="shared" si="3"/>
        <v>280</v>
      </c>
      <c r="H36" s="8">
        <v>0.08</v>
      </c>
      <c r="I36" s="9">
        <f t="shared" si="4"/>
        <v>280</v>
      </c>
      <c r="J36" s="10">
        <f t="shared" si="5"/>
        <v>560</v>
      </c>
    </row>
    <row r="37" spans="2:10" hidden="1" x14ac:dyDescent="0.25">
      <c r="B37" s="26" t="s">
        <v>192</v>
      </c>
      <c r="C37" s="6" t="s">
        <v>23</v>
      </c>
      <c r="D37" s="6" t="s">
        <v>29</v>
      </c>
      <c r="E37" s="7">
        <v>3000</v>
      </c>
      <c r="F37" s="8">
        <v>0.08</v>
      </c>
      <c r="G37" s="9">
        <f t="shared" si="3"/>
        <v>240</v>
      </c>
      <c r="H37" s="8">
        <v>0.08</v>
      </c>
      <c r="I37" s="9">
        <f t="shared" si="4"/>
        <v>240</v>
      </c>
      <c r="J37" s="10">
        <f t="shared" si="5"/>
        <v>480</v>
      </c>
    </row>
    <row r="38" spans="2:10" hidden="1" x14ac:dyDescent="0.25">
      <c r="B38" s="26" t="s">
        <v>192</v>
      </c>
      <c r="C38" s="6" t="s">
        <v>30</v>
      </c>
      <c r="D38" s="6" t="s">
        <v>31</v>
      </c>
      <c r="E38" s="7">
        <v>10000</v>
      </c>
      <c r="F38" s="8">
        <v>0.08</v>
      </c>
      <c r="G38" s="9">
        <f t="shared" si="3"/>
        <v>800</v>
      </c>
      <c r="H38" s="8">
        <v>0.08</v>
      </c>
      <c r="I38" s="9">
        <f t="shared" si="4"/>
        <v>800</v>
      </c>
      <c r="J38" s="10">
        <f t="shared" si="5"/>
        <v>1600</v>
      </c>
    </row>
    <row r="39" spans="2:10" hidden="1" x14ac:dyDescent="0.25">
      <c r="B39" s="26" t="s">
        <v>192</v>
      </c>
      <c r="C39" s="6" t="s">
        <v>30</v>
      </c>
      <c r="D39" s="6" t="s">
        <v>32</v>
      </c>
      <c r="E39" s="7">
        <v>6000</v>
      </c>
      <c r="F39" s="8">
        <v>0.08</v>
      </c>
      <c r="G39" s="9">
        <f t="shared" si="3"/>
        <v>480</v>
      </c>
      <c r="H39" s="8">
        <v>0.08</v>
      </c>
      <c r="I39" s="9">
        <f t="shared" si="4"/>
        <v>480</v>
      </c>
      <c r="J39" s="10">
        <f t="shared" si="5"/>
        <v>960</v>
      </c>
    </row>
    <row r="40" spans="2:10" hidden="1" x14ac:dyDescent="0.25">
      <c r="B40" s="26" t="s">
        <v>192</v>
      </c>
      <c r="C40" s="6" t="s">
        <v>30</v>
      </c>
      <c r="D40" s="6" t="s">
        <v>33</v>
      </c>
      <c r="E40" s="7">
        <v>4000</v>
      </c>
      <c r="F40" s="8">
        <v>0.08</v>
      </c>
      <c r="G40" s="9">
        <f t="shared" si="3"/>
        <v>320</v>
      </c>
      <c r="H40" s="8">
        <v>0.08</v>
      </c>
      <c r="I40" s="9">
        <f t="shared" si="4"/>
        <v>320</v>
      </c>
      <c r="J40" s="10">
        <f t="shared" si="5"/>
        <v>640</v>
      </c>
    </row>
    <row r="41" spans="2:10" hidden="1" x14ac:dyDescent="0.25">
      <c r="B41" s="26" t="s">
        <v>192</v>
      </c>
      <c r="C41" s="6" t="s">
        <v>30</v>
      </c>
      <c r="D41" s="6" t="s">
        <v>34</v>
      </c>
      <c r="E41" s="7">
        <v>4000</v>
      </c>
      <c r="F41" s="8">
        <v>0.08</v>
      </c>
      <c r="G41" s="9">
        <f t="shared" si="3"/>
        <v>320</v>
      </c>
      <c r="H41" s="8">
        <v>0.08</v>
      </c>
      <c r="I41" s="9">
        <f t="shared" si="4"/>
        <v>320</v>
      </c>
      <c r="J41" s="10">
        <f t="shared" si="5"/>
        <v>640</v>
      </c>
    </row>
    <row r="42" spans="2:10" hidden="1" x14ac:dyDescent="0.25">
      <c r="B42" s="26" t="s">
        <v>192</v>
      </c>
      <c r="C42" s="6" t="s">
        <v>30</v>
      </c>
      <c r="D42" s="6" t="s">
        <v>35</v>
      </c>
      <c r="E42" s="7">
        <v>3500</v>
      </c>
      <c r="F42" s="8">
        <v>0.08</v>
      </c>
      <c r="G42" s="9">
        <f t="shared" si="3"/>
        <v>280</v>
      </c>
      <c r="H42" s="8">
        <v>0.08</v>
      </c>
      <c r="I42" s="9">
        <f t="shared" si="4"/>
        <v>280</v>
      </c>
      <c r="J42" s="10">
        <f t="shared" si="5"/>
        <v>560</v>
      </c>
    </row>
    <row r="43" spans="2:10" hidden="1" x14ac:dyDescent="0.25">
      <c r="B43" s="26" t="s">
        <v>193</v>
      </c>
      <c r="C43" s="6" t="s">
        <v>44</v>
      </c>
      <c r="D43" s="6" t="s">
        <v>10</v>
      </c>
      <c r="E43" s="7">
        <v>6000</v>
      </c>
      <c r="F43" s="8">
        <v>0.08</v>
      </c>
      <c r="G43" s="9">
        <f t="shared" si="3"/>
        <v>480</v>
      </c>
      <c r="H43" s="8">
        <v>0.08</v>
      </c>
      <c r="I43" s="9">
        <f t="shared" si="4"/>
        <v>480</v>
      </c>
      <c r="J43" s="10">
        <f t="shared" si="5"/>
        <v>960</v>
      </c>
    </row>
    <row r="44" spans="2:10" hidden="1" x14ac:dyDescent="0.25">
      <c r="B44" s="26" t="s">
        <v>193</v>
      </c>
      <c r="C44" s="6" t="s">
        <v>44</v>
      </c>
      <c r="D44" s="6" t="s">
        <v>11</v>
      </c>
      <c r="E44" s="7">
        <v>3500</v>
      </c>
      <c r="F44" s="8">
        <v>0.08</v>
      </c>
      <c r="G44" s="9">
        <f t="shared" si="3"/>
        <v>280</v>
      </c>
      <c r="H44" s="8">
        <v>0.08</v>
      </c>
      <c r="I44" s="9">
        <f t="shared" si="4"/>
        <v>280</v>
      </c>
      <c r="J44" s="10">
        <f t="shared" si="5"/>
        <v>560</v>
      </c>
    </row>
    <row r="45" spans="2:10" hidden="1" x14ac:dyDescent="0.25">
      <c r="B45" s="26" t="s">
        <v>193</v>
      </c>
      <c r="C45" s="6" t="s">
        <v>12</v>
      </c>
      <c r="D45" s="6" t="s">
        <v>13</v>
      </c>
      <c r="E45" s="7">
        <v>8000</v>
      </c>
      <c r="F45" s="8">
        <v>0.08</v>
      </c>
      <c r="G45" s="9">
        <f t="shared" si="3"/>
        <v>640</v>
      </c>
      <c r="H45" s="8">
        <v>0.08</v>
      </c>
      <c r="I45" s="9">
        <f t="shared" si="4"/>
        <v>640</v>
      </c>
      <c r="J45" s="10">
        <f t="shared" si="5"/>
        <v>1280</v>
      </c>
    </row>
    <row r="46" spans="2:10" hidden="1" x14ac:dyDescent="0.25">
      <c r="B46" s="26" t="s">
        <v>193</v>
      </c>
      <c r="C46" s="6" t="s">
        <v>12</v>
      </c>
      <c r="D46" s="6" t="s">
        <v>14</v>
      </c>
      <c r="E46" s="7">
        <v>3500</v>
      </c>
      <c r="F46" s="8">
        <v>0.08</v>
      </c>
      <c r="G46" s="9">
        <f t="shared" si="3"/>
        <v>280</v>
      </c>
      <c r="H46" s="8">
        <v>0.08</v>
      </c>
      <c r="I46" s="9">
        <f t="shared" si="4"/>
        <v>280</v>
      </c>
      <c r="J46" s="10">
        <f t="shared" si="5"/>
        <v>560</v>
      </c>
    </row>
    <row r="47" spans="2:10" hidden="1" x14ac:dyDescent="0.25">
      <c r="B47" s="26" t="s">
        <v>193</v>
      </c>
      <c r="C47" s="6" t="s">
        <v>15</v>
      </c>
      <c r="D47" s="6" t="s">
        <v>16</v>
      </c>
      <c r="E47" s="7">
        <v>5000</v>
      </c>
      <c r="F47" s="8">
        <v>0.08</v>
      </c>
      <c r="G47" s="9">
        <f t="shared" si="3"/>
        <v>400</v>
      </c>
      <c r="H47" s="8">
        <v>0.08</v>
      </c>
      <c r="I47" s="9">
        <f t="shared" si="4"/>
        <v>400</v>
      </c>
      <c r="J47" s="10">
        <f t="shared" si="5"/>
        <v>800</v>
      </c>
    </row>
    <row r="48" spans="2:10" hidden="1" x14ac:dyDescent="0.25">
      <c r="B48" s="26" t="s">
        <v>193</v>
      </c>
      <c r="C48" s="6" t="s">
        <v>17</v>
      </c>
      <c r="D48" s="6" t="s">
        <v>18</v>
      </c>
      <c r="E48" s="7">
        <v>10000</v>
      </c>
      <c r="F48" s="8">
        <v>0.08</v>
      </c>
      <c r="G48" s="9">
        <f t="shared" si="3"/>
        <v>800</v>
      </c>
      <c r="H48" s="8">
        <v>0.08</v>
      </c>
      <c r="I48" s="9">
        <f t="shared" si="4"/>
        <v>800</v>
      </c>
      <c r="J48" s="10">
        <f t="shared" si="5"/>
        <v>1600</v>
      </c>
    </row>
    <row r="49" spans="2:10" hidden="1" x14ac:dyDescent="0.25">
      <c r="B49" s="26" t="s">
        <v>193</v>
      </c>
      <c r="C49" s="6" t="s">
        <v>17</v>
      </c>
      <c r="D49" s="6" t="s">
        <v>19</v>
      </c>
      <c r="E49" s="7">
        <v>5000</v>
      </c>
      <c r="F49" s="8">
        <v>0.08</v>
      </c>
      <c r="G49" s="9">
        <f t="shared" si="3"/>
        <v>400</v>
      </c>
      <c r="H49" s="8">
        <v>0.08</v>
      </c>
      <c r="I49" s="9">
        <f t="shared" si="4"/>
        <v>400</v>
      </c>
      <c r="J49" s="10">
        <f t="shared" si="5"/>
        <v>800</v>
      </c>
    </row>
    <row r="50" spans="2:10" hidden="1" x14ac:dyDescent="0.25">
      <c r="B50" s="26" t="s">
        <v>193</v>
      </c>
      <c r="C50" s="6" t="s">
        <v>20</v>
      </c>
      <c r="D50" s="6" t="s">
        <v>21</v>
      </c>
      <c r="E50" s="7">
        <v>8000</v>
      </c>
      <c r="F50" s="8">
        <v>0.08</v>
      </c>
      <c r="G50" s="9">
        <f t="shared" si="3"/>
        <v>640</v>
      </c>
      <c r="H50" s="8">
        <v>0.08</v>
      </c>
      <c r="I50" s="9">
        <f t="shared" si="4"/>
        <v>640</v>
      </c>
      <c r="J50" s="10">
        <f t="shared" si="5"/>
        <v>1280</v>
      </c>
    </row>
    <row r="51" spans="2:10" hidden="1" x14ac:dyDescent="0.25">
      <c r="B51" s="26" t="s">
        <v>193</v>
      </c>
      <c r="C51" s="6" t="s">
        <v>20</v>
      </c>
      <c r="D51" s="6" t="s">
        <v>22</v>
      </c>
      <c r="E51" s="7">
        <v>4000</v>
      </c>
      <c r="F51" s="8">
        <v>0.08</v>
      </c>
      <c r="G51" s="9">
        <f t="shared" si="3"/>
        <v>320</v>
      </c>
      <c r="H51" s="8">
        <v>0.08</v>
      </c>
      <c r="I51" s="9">
        <f t="shared" si="4"/>
        <v>320</v>
      </c>
      <c r="J51" s="10">
        <f t="shared" si="5"/>
        <v>640</v>
      </c>
    </row>
    <row r="52" spans="2:10" hidden="1" x14ac:dyDescent="0.25">
      <c r="B52" s="26" t="s">
        <v>193</v>
      </c>
      <c r="C52" s="6" t="s">
        <v>23</v>
      </c>
      <c r="D52" s="6" t="s">
        <v>24</v>
      </c>
      <c r="E52" s="7">
        <v>4000</v>
      </c>
      <c r="F52" s="8">
        <v>0.08</v>
      </c>
      <c r="G52" s="9">
        <f t="shared" si="3"/>
        <v>320</v>
      </c>
      <c r="H52" s="8">
        <v>0.08</v>
      </c>
      <c r="I52" s="9">
        <f t="shared" si="4"/>
        <v>320</v>
      </c>
      <c r="J52" s="10">
        <f t="shared" si="5"/>
        <v>640</v>
      </c>
    </row>
    <row r="53" spans="2:10" hidden="1" x14ac:dyDescent="0.25">
      <c r="B53" s="26" t="s">
        <v>193</v>
      </c>
      <c r="C53" s="6" t="s">
        <v>23</v>
      </c>
      <c r="D53" s="6" t="s">
        <v>25</v>
      </c>
      <c r="E53" s="7">
        <v>4000</v>
      </c>
      <c r="F53" s="8">
        <v>0.08</v>
      </c>
      <c r="G53" s="9">
        <f t="shared" si="3"/>
        <v>320</v>
      </c>
      <c r="H53" s="8">
        <v>0.08</v>
      </c>
      <c r="I53" s="9">
        <f t="shared" si="4"/>
        <v>320</v>
      </c>
      <c r="J53" s="10">
        <f t="shared" si="5"/>
        <v>640</v>
      </c>
    </row>
    <row r="54" spans="2:10" hidden="1" x14ac:dyDescent="0.25">
      <c r="B54" s="26" t="s">
        <v>193</v>
      </c>
      <c r="C54" s="6" t="s">
        <v>23</v>
      </c>
      <c r="D54" s="6" t="s">
        <v>26</v>
      </c>
      <c r="E54" s="7">
        <v>4000</v>
      </c>
      <c r="F54" s="8">
        <v>0.08</v>
      </c>
      <c r="G54" s="9">
        <f t="shared" si="3"/>
        <v>320</v>
      </c>
      <c r="H54" s="8">
        <v>0.08</v>
      </c>
      <c r="I54" s="9">
        <f t="shared" si="4"/>
        <v>320</v>
      </c>
      <c r="J54" s="10">
        <f t="shared" si="5"/>
        <v>640</v>
      </c>
    </row>
    <row r="55" spans="2:10" hidden="1" x14ac:dyDescent="0.25">
      <c r="B55" s="26" t="s">
        <v>193</v>
      </c>
      <c r="C55" s="6" t="s">
        <v>23</v>
      </c>
      <c r="D55" s="6" t="s">
        <v>27</v>
      </c>
      <c r="E55" s="7">
        <v>3500</v>
      </c>
      <c r="F55" s="8">
        <v>0.08</v>
      </c>
      <c r="G55" s="9">
        <f t="shared" si="3"/>
        <v>280</v>
      </c>
      <c r="H55" s="8">
        <v>0.08</v>
      </c>
      <c r="I55" s="9">
        <f t="shared" si="4"/>
        <v>280</v>
      </c>
      <c r="J55" s="10">
        <f t="shared" si="5"/>
        <v>560</v>
      </c>
    </row>
    <row r="56" spans="2:10" hidden="1" x14ac:dyDescent="0.25">
      <c r="B56" s="26" t="s">
        <v>193</v>
      </c>
      <c r="C56" s="6" t="s">
        <v>23</v>
      </c>
      <c r="D56" s="6" t="s">
        <v>28</v>
      </c>
      <c r="E56" s="7">
        <v>3500</v>
      </c>
      <c r="F56" s="8">
        <v>0.08</v>
      </c>
      <c r="G56" s="9">
        <f t="shared" si="3"/>
        <v>280</v>
      </c>
      <c r="H56" s="8">
        <v>0.08</v>
      </c>
      <c r="I56" s="9">
        <f t="shared" si="4"/>
        <v>280</v>
      </c>
      <c r="J56" s="10">
        <f t="shared" si="5"/>
        <v>560</v>
      </c>
    </row>
    <row r="57" spans="2:10" hidden="1" x14ac:dyDescent="0.25">
      <c r="B57" s="26" t="s">
        <v>193</v>
      </c>
      <c r="C57" s="6" t="s">
        <v>23</v>
      </c>
      <c r="D57" s="6" t="s">
        <v>29</v>
      </c>
      <c r="E57" s="7">
        <v>3000</v>
      </c>
      <c r="F57" s="8">
        <v>0.08</v>
      </c>
      <c r="G57" s="9">
        <f t="shared" si="3"/>
        <v>240</v>
      </c>
      <c r="H57" s="8">
        <v>0.08</v>
      </c>
      <c r="I57" s="9">
        <f t="shared" si="4"/>
        <v>240</v>
      </c>
      <c r="J57" s="10">
        <f t="shared" si="5"/>
        <v>480</v>
      </c>
    </row>
    <row r="58" spans="2:10" hidden="1" x14ac:dyDescent="0.25">
      <c r="B58" s="26" t="s">
        <v>193</v>
      </c>
      <c r="C58" s="6" t="s">
        <v>30</v>
      </c>
      <c r="D58" s="6" t="s">
        <v>31</v>
      </c>
      <c r="E58" s="7">
        <v>10000</v>
      </c>
      <c r="F58" s="8">
        <v>0.08</v>
      </c>
      <c r="G58" s="9">
        <f t="shared" si="3"/>
        <v>800</v>
      </c>
      <c r="H58" s="8">
        <v>0.08</v>
      </c>
      <c r="I58" s="9">
        <f t="shared" si="4"/>
        <v>800</v>
      </c>
      <c r="J58" s="10">
        <f t="shared" si="5"/>
        <v>1600</v>
      </c>
    </row>
    <row r="59" spans="2:10" hidden="1" x14ac:dyDescent="0.25">
      <c r="B59" s="26" t="s">
        <v>193</v>
      </c>
      <c r="C59" s="6" t="s">
        <v>30</v>
      </c>
      <c r="D59" s="6" t="s">
        <v>32</v>
      </c>
      <c r="E59" s="7">
        <v>6000</v>
      </c>
      <c r="F59" s="8">
        <v>0.08</v>
      </c>
      <c r="G59" s="9">
        <f t="shared" si="3"/>
        <v>480</v>
      </c>
      <c r="H59" s="8">
        <v>0.08</v>
      </c>
      <c r="I59" s="9">
        <f t="shared" si="4"/>
        <v>480</v>
      </c>
      <c r="J59" s="10">
        <f t="shared" si="5"/>
        <v>960</v>
      </c>
    </row>
    <row r="60" spans="2:10" hidden="1" x14ac:dyDescent="0.25">
      <c r="B60" s="26" t="s">
        <v>193</v>
      </c>
      <c r="C60" s="6" t="s">
        <v>30</v>
      </c>
      <c r="D60" s="6" t="s">
        <v>33</v>
      </c>
      <c r="E60" s="7">
        <v>4000</v>
      </c>
      <c r="F60" s="8">
        <v>0.08</v>
      </c>
      <c r="G60" s="9">
        <f t="shared" si="3"/>
        <v>320</v>
      </c>
      <c r="H60" s="8">
        <v>0.08</v>
      </c>
      <c r="I60" s="9">
        <f t="shared" si="4"/>
        <v>320</v>
      </c>
      <c r="J60" s="10">
        <f t="shared" si="5"/>
        <v>640</v>
      </c>
    </row>
    <row r="61" spans="2:10" hidden="1" x14ac:dyDescent="0.25">
      <c r="B61" s="26" t="s">
        <v>193</v>
      </c>
      <c r="C61" s="6" t="s">
        <v>30</v>
      </c>
      <c r="D61" s="6" t="s">
        <v>34</v>
      </c>
      <c r="E61" s="7">
        <v>4000</v>
      </c>
      <c r="F61" s="8">
        <v>0.08</v>
      </c>
      <c r="G61" s="9">
        <f t="shared" si="3"/>
        <v>320</v>
      </c>
      <c r="H61" s="8">
        <v>0.08</v>
      </c>
      <c r="I61" s="9">
        <f t="shared" si="4"/>
        <v>320</v>
      </c>
      <c r="J61" s="10">
        <f t="shared" si="5"/>
        <v>640</v>
      </c>
    </row>
    <row r="62" spans="2:10" hidden="1" x14ac:dyDescent="0.25">
      <c r="B62" s="26" t="s">
        <v>193</v>
      </c>
      <c r="C62" s="6" t="s">
        <v>30</v>
      </c>
      <c r="D62" s="6" t="s">
        <v>35</v>
      </c>
      <c r="E62" s="7">
        <v>3500</v>
      </c>
      <c r="F62" s="8">
        <v>0.08</v>
      </c>
      <c r="G62" s="9">
        <f t="shared" si="3"/>
        <v>280</v>
      </c>
      <c r="H62" s="8">
        <v>0.08</v>
      </c>
      <c r="I62" s="9">
        <f t="shared" si="4"/>
        <v>280</v>
      </c>
      <c r="J62" s="10">
        <f t="shared" si="5"/>
        <v>560</v>
      </c>
    </row>
  </sheetData>
  <autoFilter ref="B2:J62" xr:uid="{00000000-0001-0000-0300-000000000000}">
    <filterColumn colId="0">
      <filters>
        <filter val="10月"/>
      </filters>
    </filterColumn>
  </autoFilter>
  <phoneticPr fontId="1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4321-4AD9-4993-88FA-51599A73A2BC}">
  <dimension ref="A1:R43"/>
  <sheetViews>
    <sheetView topLeftCell="C1" workbookViewId="0">
      <selection activeCell="C4" sqref="C4"/>
    </sheetView>
  </sheetViews>
  <sheetFormatPr defaultColWidth="6.90625" defaultRowHeight="14" x14ac:dyDescent="0.25"/>
  <cols>
    <col min="4" max="15" width="12.08984375" customWidth="1"/>
    <col min="16" max="16" width="10.1796875" bestFit="1" customWidth="1"/>
    <col min="17" max="18" width="7" bestFit="1" customWidth="1"/>
  </cols>
  <sheetData>
    <row r="1" spans="1:18" ht="14" customHeight="1" x14ac:dyDescent="0.25">
      <c r="A1" s="70" t="s">
        <v>197</v>
      </c>
      <c r="B1" s="75" t="s">
        <v>198</v>
      </c>
      <c r="C1" s="77" t="s">
        <v>0</v>
      </c>
      <c r="D1" s="77" t="s">
        <v>1</v>
      </c>
      <c r="E1" s="72" t="s">
        <v>199</v>
      </c>
      <c r="F1" s="74"/>
      <c r="G1" s="72" t="s">
        <v>200</v>
      </c>
      <c r="H1" s="73"/>
      <c r="I1" s="73"/>
      <c r="J1" s="74"/>
      <c r="K1" s="75" t="s">
        <v>201</v>
      </c>
      <c r="L1" s="75" t="s">
        <v>202</v>
      </c>
      <c r="M1" s="75" t="s">
        <v>203</v>
      </c>
      <c r="N1" s="75" t="s">
        <v>211</v>
      </c>
      <c r="O1" s="75" t="s">
        <v>212</v>
      </c>
      <c r="P1" s="75" t="s">
        <v>216</v>
      </c>
      <c r="Q1" s="75" t="s">
        <v>213</v>
      </c>
      <c r="R1" s="79" t="s">
        <v>214</v>
      </c>
    </row>
    <row r="2" spans="1:18" x14ac:dyDescent="0.25">
      <c r="A2" s="71"/>
      <c r="B2" s="76"/>
      <c r="C2" s="78"/>
      <c r="D2" s="78"/>
      <c r="E2" s="34" t="s">
        <v>204</v>
      </c>
      <c r="F2" s="34" t="s">
        <v>205</v>
      </c>
      <c r="G2" s="34" t="s">
        <v>206</v>
      </c>
      <c r="H2" s="34" t="s">
        <v>207</v>
      </c>
      <c r="I2" s="34" t="s">
        <v>208</v>
      </c>
      <c r="J2" s="53" t="s">
        <v>209</v>
      </c>
      <c r="K2" s="76"/>
      <c r="L2" s="76"/>
      <c r="M2" s="76"/>
      <c r="N2" s="76"/>
      <c r="O2" s="76"/>
      <c r="P2" s="76"/>
      <c r="Q2" s="76"/>
      <c r="R2" s="79"/>
    </row>
    <row r="3" spans="1:18" x14ac:dyDescent="0.25">
      <c r="A3" s="22">
        <v>1</v>
      </c>
      <c r="B3" s="60" t="s">
        <v>192</v>
      </c>
      <c r="C3" s="6" t="s">
        <v>259</v>
      </c>
      <c r="D3" s="6" t="s">
        <v>10</v>
      </c>
      <c r="E3" s="11">
        <v>6000</v>
      </c>
      <c r="F3" s="11">
        <v>1580</v>
      </c>
      <c r="G3" s="60">
        <v>480</v>
      </c>
      <c r="H3" s="60">
        <v>120</v>
      </c>
      <c r="I3" s="60">
        <v>24</v>
      </c>
      <c r="J3" s="60">
        <v>480</v>
      </c>
      <c r="K3" s="60">
        <f>E3*10+F3</f>
        <v>61580</v>
      </c>
      <c r="L3" s="60">
        <f>5000*10</f>
        <v>50000</v>
      </c>
      <c r="M3" s="60">
        <f>(G3+H3+I3+J3)*10</f>
        <v>11040</v>
      </c>
      <c r="N3" s="61">
        <f t="shared" ref="N3:N22" si="0">K3-L3-M3</f>
        <v>540</v>
      </c>
      <c r="O3" s="60">
        <f>IF(N3&gt;0,N3*0.03,0)</f>
        <v>16.2</v>
      </c>
      <c r="P3" s="61">
        <f t="shared" ref="P3:P22" si="1">E3-G3-H3-I3-J3-5000</f>
        <v>-104</v>
      </c>
      <c r="Q3" s="60">
        <f t="shared" ref="Q3:Q22" si="2">IF(P3&gt;0,P3*0.03*9,0)</f>
        <v>0</v>
      </c>
      <c r="R3" s="60">
        <f t="shared" ref="R3:R22" si="3">O3-Q3</f>
        <v>16.2</v>
      </c>
    </row>
    <row r="4" spans="1:18" x14ac:dyDescent="0.25">
      <c r="A4" s="22">
        <v>2</v>
      </c>
      <c r="B4" s="60" t="s">
        <v>192</v>
      </c>
      <c r="C4" s="6" t="s">
        <v>259</v>
      </c>
      <c r="D4" s="6" t="s">
        <v>11</v>
      </c>
      <c r="E4" s="11">
        <v>3500</v>
      </c>
      <c r="F4" s="11">
        <v>1580</v>
      </c>
      <c r="G4" s="60">
        <v>280</v>
      </c>
      <c r="H4" s="60">
        <v>70</v>
      </c>
      <c r="I4" s="60">
        <v>14</v>
      </c>
      <c r="J4" s="60">
        <v>280</v>
      </c>
      <c r="K4" s="60">
        <f t="shared" ref="K4:K22" si="4">E4*10+F4</f>
        <v>36580</v>
      </c>
      <c r="L4" s="60">
        <f t="shared" ref="L4:L22" si="5">5000*10</f>
        <v>50000</v>
      </c>
      <c r="M4" s="60">
        <f t="shared" ref="M4:M22" si="6">(G4+H4+I4+J4)*10</f>
        <v>6440</v>
      </c>
      <c r="N4" s="61">
        <f t="shared" si="0"/>
        <v>-19860</v>
      </c>
      <c r="O4" s="60">
        <f t="shared" ref="O4:O22" si="7">IF(N4&gt;0,N4*0.03,0)</f>
        <v>0</v>
      </c>
      <c r="P4" s="61">
        <f t="shared" si="1"/>
        <v>-2144</v>
      </c>
      <c r="Q4" s="60">
        <f t="shared" si="2"/>
        <v>0</v>
      </c>
      <c r="R4" s="60">
        <f t="shared" si="3"/>
        <v>0</v>
      </c>
    </row>
    <row r="5" spans="1:18" x14ac:dyDescent="0.25">
      <c r="A5" s="22">
        <v>3</v>
      </c>
      <c r="B5" s="60" t="s">
        <v>192</v>
      </c>
      <c r="C5" s="6" t="s">
        <v>12</v>
      </c>
      <c r="D5" s="6" t="s">
        <v>13</v>
      </c>
      <c r="E5" s="11">
        <v>8000</v>
      </c>
      <c r="F5" s="11">
        <v>1580</v>
      </c>
      <c r="G5" s="60">
        <v>640</v>
      </c>
      <c r="H5" s="60">
        <v>160</v>
      </c>
      <c r="I5" s="60">
        <v>32</v>
      </c>
      <c r="J5" s="60">
        <v>640</v>
      </c>
      <c r="K5" s="60">
        <f t="shared" si="4"/>
        <v>81580</v>
      </c>
      <c r="L5" s="60">
        <f t="shared" si="5"/>
        <v>50000</v>
      </c>
      <c r="M5" s="60">
        <f t="shared" si="6"/>
        <v>14720</v>
      </c>
      <c r="N5" s="61">
        <f t="shared" si="0"/>
        <v>16860</v>
      </c>
      <c r="O5" s="60">
        <f t="shared" si="7"/>
        <v>505.79999999999995</v>
      </c>
      <c r="P5" s="61">
        <f t="shared" si="1"/>
        <v>1528</v>
      </c>
      <c r="Q5" s="60">
        <f t="shared" si="2"/>
        <v>412.55999999999995</v>
      </c>
      <c r="R5" s="60">
        <f t="shared" si="3"/>
        <v>93.240000000000009</v>
      </c>
    </row>
    <row r="6" spans="1:18" x14ac:dyDescent="0.25">
      <c r="A6" s="22">
        <v>4</v>
      </c>
      <c r="B6" s="60" t="s">
        <v>192</v>
      </c>
      <c r="C6" s="6" t="s">
        <v>12</v>
      </c>
      <c r="D6" s="6" t="s">
        <v>14</v>
      </c>
      <c r="E6" s="11">
        <v>3500</v>
      </c>
      <c r="F6" s="11">
        <v>1580</v>
      </c>
      <c r="G6" s="60">
        <v>280</v>
      </c>
      <c r="H6" s="60">
        <v>70</v>
      </c>
      <c r="I6" s="60">
        <v>14</v>
      </c>
      <c r="J6" s="60">
        <v>280</v>
      </c>
      <c r="K6" s="60">
        <f t="shared" si="4"/>
        <v>36580</v>
      </c>
      <c r="L6" s="60">
        <f t="shared" si="5"/>
        <v>50000</v>
      </c>
      <c r="M6" s="60">
        <f t="shared" si="6"/>
        <v>6440</v>
      </c>
      <c r="N6" s="61">
        <f t="shared" si="0"/>
        <v>-19860</v>
      </c>
      <c r="O6" s="60">
        <f t="shared" si="7"/>
        <v>0</v>
      </c>
      <c r="P6" s="61">
        <f t="shared" si="1"/>
        <v>-2144</v>
      </c>
      <c r="Q6" s="60">
        <f t="shared" si="2"/>
        <v>0</v>
      </c>
      <c r="R6" s="60">
        <f t="shared" si="3"/>
        <v>0</v>
      </c>
    </row>
    <row r="7" spans="1:18" x14ac:dyDescent="0.25">
      <c r="A7" s="22">
        <v>5</v>
      </c>
      <c r="B7" s="60" t="s">
        <v>192</v>
      </c>
      <c r="C7" s="6" t="s">
        <v>15</v>
      </c>
      <c r="D7" s="6" t="s">
        <v>16</v>
      </c>
      <c r="E7" s="11">
        <v>5000</v>
      </c>
      <c r="F7" s="11">
        <v>1580</v>
      </c>
      <c r="G7" s="60">
        <v>400</v>
      </c>
      <c r="H7" s="60">
        <v>100</v>
      </c>
      <c r="I7" s="60">
        <v>20</v>
      </c>
      <c r="J7" s="60">
        <v>400</v>
      </c>
      <c r="K7" s="60">
        <f t="shared" si="4"/>
        <v>51580</v>
      </c>
      <c r="L7" s="60">
        <f t="shared" si="5"/>
        <v>50000</v>
      </c>
      <c r="M7" s="60">
        <f t="shared" si="6"/>
        <v>9200</v>
      </c>
      <c r="N7" s="61">
        <f t="shared" si="0"/>
        <v>-7620</v>
      </c>
      <c r="O7" s="60">
        <f t="shared" si="7"/>
        <v>0</v>
      </c>
      <c r="P7" s="61">
        <f t="shared" si="1"/>
        <v>-920</v>
      </c>
      <c r="Q7" s="60">
        <f t="shared" si="2"/>
        <v>0</v>
      </c>
      <c r="R7" s="60">
        <f t="shared" si="3"/>
        <v>0</v>
      </c>
    </row>
    <row r="8" spans="1:18" x14ac:dyDescent="0.25">
      <c r="A8" s="22">
        <v>6</v>
      </c>
      <c r="B8" s="60" t="s">
        <v>192</v>
      </c>
      <c r="C8" s="6" t="s">
        <v>17</v>
      </c>
      <c r="D8" s="6" t="s">
        <v>18</v>
      </c>
      <c r="E8" s="11">
        <v>10000</v>
      </c>
      <c r="F8" s="11">
        <v>1580</v>
      </c>
      <c r="G8" s="60">
        <v>800</v>
      </c>
      <c r="H8" s="60">
        <v>200</v>
      </c>
      <c r="I8" s="60">
        <v>40</v>
      </c>
      <c r="J8" s="60">
        <v>800</v>
      </c>
      <c r="K8" s="60">
        <f t="shared" si="4"/>
        <v>101580</v>
      </c>
      <c r="L8" s="60">
        <f t="shared" si="5"/>
        <v>50000</v>
      </c>
      <c r="M8" s="60">
        <f t="shared" si="6"/>
        <v>18400</v>
      </c>
      <c r="N8" s="61">
        <f t="shared" si="0"/>
        <v>33180</v>
      </c>
      <c r="O8" s="60">
        <f t="shared" si="7"/>
        <v>995.4</v>
      </c>
      <c r="P8" s="61">
        <f t="shared" si="1"/>
        <v>3160</v>
      </c>
      <c r="Q8" s="60">
        <f t="shared" si="2"/>
        <v>853.19999999999993</v>
      </c>
      <c r="R8" s="60">
        <f t="shared" si="3"/>
        <v>142.20000000000005</v>
      </c>
    </row>
    <row r="9" spans="1:18" x14ac:dyDescent="0.25">
      <c r="A9" s="22">
        <v>7</v>
      </c>
      <c r="B9" s="60" t="s">
        <v>192</v>
      </c>
      <c r="C9" s="6" t="s">
        <v>17</v>
      </c>
      <c r="D9" s="6" t="s">
        <v>19</v>
      </c>
      <c r="E9" s="11">
        <v>5000</v>
      </c>
      <c r="F9" s="11">
        <v>1580</v>
      </c>
      <c r="G9" s="60">
        <v>400</v>
      </c>
      <c r="H9" s="60">
        <v>100</v>
      </c>
      <c r="I9" s="60">
        <v>20</v>
      </c>
      <c r="J9" s="60">
        <v>400</v>
      </c>
      <c r="K9" s="60">
        <f t="shared" si="4"/>
        <v>51580</v>
      </c>
      <c r="L9" s="60">
        <f t="shared" si="5"/>
        <v>50000</v>
      </c>
      <c r="M9" s="60">
        <f t="shared" si="6"/>
        <v>9200</v>
      </c>
      <c r="N9" s="61">
        <f t="shared" si="0"/>
        <v>-7620</v>
      </c>
      <c r="O9" s="60">
        <f t="shared" si="7"/>
        <v>0</v>
      </c>
      <c r="P9" s="61">
        <f t="shared" si="1"/>
        <v>-920</v>
      </c>
      <c r="Q9" s="60">
        <f t="shared" si="2"/>
        <v>0</v>
      </c>
      <c r="R9" s="60">
        <f t="shared" si="3"/>
        <v>0</v>
      </c>
    </row>
    <row r="10" spans="1:18" x14ac:dyDescent="0.25">
      <c r="A10" s="22">
        <v>8</v>
      </c>
      <c r="B10" s="60" t="s">
        <v>192</v>
      </c>
      <c r="C10" s="6" t="s">
        <v>210</v>
      </c>
      <c r="D10" s="6" t="s">
        <v>21</v>
      </c>
      <c r="E10" s="11">
        <v>8000</v>
      </c>
      <c r="F10" s="11">
        <v>1580</v>
      </c>
      <c r="G10" s="60">
        <v>640</v>
      </c>
      <c r="H10" s="60">
        <v>160</v>
      </c>
      <c r="I10" s="60">
        <v>32</v>
      </c>
      <c r="J10" s="60">
        <v>640</v>
      </c>
      <c r="K10" s="60">
        <f t="shared" si="4"/>
        <v>81580</v>
      </c>
      <c r="L10" s="60">
        <f t="shared" si="5"/>
        <v>50000</v>
      </c>
      <c r="M10" s="60">
        <f t="shared" si="6"/>
        <v>14720</v>
      </c>
      <c r="N10" s="61">
        <f t="shared" si="0"/>
        <v>16860</v>
      </c>
      <c r="O10" s="60">
        <f t="shared" si="7"/>
        <v>505.79999999999995</v>
      </c>
      <c r="P10" s="61">
        <f t="shared" si="1"/>
        <v>1528</v>
      </c>
      <c r="Q10" s="60">
        <f t="shared" si="2"/>
        <v>412.55999999999995</v>
      </c>
      <c r="R10" s="60">
        <f t="shared" si="3"/>
        <v>93.240000000000009</v>
      </c>
    </row>
    <row r="11" spans="1:18" x14ac:dyDescent="0.25">
      <c r="A11" s="22">
        <v>9</v>
      </c>
      <c r="B11" s="60" t="s">
        <v>192</v>
      </c>
      <c r="C11" s="6" t="s">
        <v>210</v>
      </c>
      <c r="D11" s="6" t="s">
        <v>22</v>
      </c>
      <c r="E11" s="11">
        <v>4000</v>
      </c>
      <c r="F11" s="11">
        <v>1580</v>
      </c>
      <c r="G11" s="60">
        <v>320</v>
      </c>
      <c r="H11" s="60">
        <v>80</v>
      </c>
      <c r="I11" s="60">
        <v>16</v>
      </c>
      <c r="J11" s="60">
        <v>320</v>
      </c>
      <c r="K11" s="60">
        <f t="shared" si="4"/>
        <v>41580</v>
      </c>
      <c r="L11" s="60">
        <f t="shared" si="5"/>
        <v>50000</v>
      </c>
      <c r="M11" s="60">
        <f t="shared" si="6"/>
        <v>7360</v>
      </c>
      <c r="N11" s="61">
        <f t="shared" si="0"/>
        <v>-15780</v>
      </c>
      <c r="O11" s="60">
        <f t="shared" si="7"/>
        <v>0</v>
      </c>
      <c r="P11" s="61">
        <f t="shared" si="1"/>
        <v>-1736</v>
      </c>
      <c r="Q11" s="60">
        <f t="shared" si="2"/>
        <v>0</v>
      </c>
      <c r="R11" s="60">
        <f t="shared" si="3"/>
        <v>0</v>
      </c>
    </row>
    <row r="12" spans="1:18" x14ac:dyDescent="0.25">
      <c r="A12" s="22">
        <v>10</v>
      </c>
      <c r="B12" s="60" t="s">
        <v>192</v>
      </c>
      <c r="C12" s="6" t="s">
        <v>210</v>
      </c>
      <c r="D12" s="6" t="s">
        <v>24</v>
      </c>
      <c r="E12" s="11">
        <v>4000</v>
      </c>
      <c r="F12" s="11">
        <v>1580</v>
      </c>
      <c r="G12" s="60">
        <v>320</v>
      </c>
      <c r="H12" s="60">
        <v>80</v>
      </c>
      <c r="I12" s="60">
        <v>16</v>
      </c>
      <c r="J12" s="60">
        <v>320</v>
      </c>
      <c r="K12" s="60">
        <f t="shared" si="4"/>
        <v>41580</v>
      </c>
      <c r="L12" s="60">
        <f t="shared" si="5"/>
        <v>50000</v>
      </c>
      <c r="M12" s="60">
        <f t="shared" si="6"/>
        <v>7360</v>
      </c>
      <c r="N12" s="61">
        <f t="shared" si="0"/>
        <v>-15780</v>
      </c>
      <c r="O12" s="60">
        <f t="shared" si="7"/>
        <v>0</v>
      </c>
      <c r="P12" s="61">
        <f t="shared" si="1"/>
        <v>-1736</v>
      </c>
      <c r="Q12" s="60">
        <f t="shared" si="2"/>
        <v>0</v>
      </c>
      <c r="R12" s="60">
        <f t="shared" si="3"/>
        <v>0</v>
      </c>
    </row>
    <row r="13" spans="1:18" x14ac:dyDescent="0.25">
      <c r="A13" s="22">
        <v>11</v>
      </c>
      <c r="B13" s="60" t="s">
        <v>192</v>
      </c>
      <c r="C13" s="6" t="s">
        <v>210</v>
      </c>
      <c r="D13" s="6" t="s">
        <v>25</v>
      </c>
      <c r="E13" s="11">
        <v>4000</v>
      </c>
      <c r="F13" s="11">
        <v>1580</v>
      </c>
      <c r="G13" s="60">
        <v>320</v>
      </c>
      <c r="H13" s="60">
        <v>80</v>
      </c>
      <c r="I13" s="60">
        <v>16</v>
      </c>
      <c r="J13" s="60">
        <v>320</v>
      </c>
      <c r="K13" s="60">
        <f t="shared" si="4"/>
        <v>41580</v>
      </c>
      <c r="L13" s="60">
        <f t="shared" si="5"/>
        <v>50000</v>
      </c>
      <c r="M13" s="60">
        <f t="shared" si="6"/>
        <v>7360</v>
      </c>
      <c r="N13" s="61">
        <f t="shared" si="0"/>
        <v>-15780</v>
      </c>
      <c r="O13" s="60">
        <f t="shared" si="7"/>
        <v>0</v>
      </c>
      <c r="P13" s="61">
        <f t="shared" si="1"/>
        <v>-1736</v>
      </c>
      <c r="Q13" s="60">
        <f t="shared" si="2"/>
        <v>0</v>
      </c>
      <c r="R13" s="60">
        <f t="shared" si="3"/>
        <v>0</v>
      </c>
    </row>
    <row r="14" spans="1:18" x14ac:dyDescent="0.25">
      <c r="A14" s="22">
        <v>12</v>
      </c>
      <c r="B14" s="60" t="s">
        <v>192</v>
      </c>
      <c r="C14" s="6" t="s">
        <v>210</v>
      </c>
      <c r="D14" s="6" t="s">
        <v>26</v>
      </c>
      <c r="E14" s="11">
        <v>4000</v>
      </c>
      <c r="F14" s="11">
        <v>1580</v>
      </c>
      <c r="G14" s="60">
        <v>320</v>
      </c>
      <c r="H14" s="60">
        <v>80</v>
      </c>
      <c r="I14" s="60">
        <v>16</v>
      </c>
      <c r="J14" s="60">
        <v>320</v>
      </c>
      <c r="K14" s="60">
        <f t="shared" si="4"/>
        <v>41580</v>
      </c>
      <c r="L14" s="60">
        <f t="shared" si="5"/>
        <v>50000</v>
      </c>
      <c r="M14" s="60">
        <f t="shared" si="6"/>
        <v>7360</v>
      </c>
      <c r="N14" s="61">
        <f t="shared" si="0"/>
        <v>-15780</v>
      </c>
      <c r="O14" s="60">
        <f t="shared" si="7"/>
        <v>0</v>
      </c>
      <c r="P14" s="61">
        <f t="shared" si="1"/>
        <v>-1736</v>
      </c>
      <c r="Q14" s="60">
        <f t="shared" si="2"/>
        <v>0</v>
      </c>
      <c r="R14" s="60">
        <f t="shared" si="3"/>
        <v>0</v>
      </c>
    </row>
    <row r="15" spans="1:18" x14ac:dyDescent="0.25">
      <c r="A15" s="22">
        <v>13</v>
      </c>
      <c r="B15" s="60" t="s">
        <v>192</v>
      </c>
      <c r="C15" s="6" t="s">
        <v>210</v>
      </c>
      <c r="D15" s="6" t="s">
        <v>27</v>
      </c>
      <c r="E15" s="11">
        <v>3500</v>
      </c>
      <c r="F15" s="11">
        <v>1580</v>
      </c>
      <c r="G15" s="60">
        <v>280</v>
      </c>
      <c r="H15" s="60">
        <v>70</v>
      </c>
      <c r="I15" s="60">
        <v>14</v>
      </c>
      <c r="J15" s="60">
        <v>280</v>
      </c>
      <c r="K15" s="60">
        <f t="shared" si="4"/>
        <v>36580</v>
      </c>
      <c r="L15" s="60">
        <f t="shared" si="5"/>
        <v>50000</v>
      </c>
      <c r="M15" s="60">
        <f t="shared" si="6"/>
        <v>6440</v>
      </c>
      <c r="N15" s="61">
        <f t="shared" si="0"/>
        <v>-19860</v>
      </c>
      <c r="O15" s="60">
        <f t="shared" si="7"/>
        <v>0</v>
      </c>
      <c r="P15" s="61">
        <f t="shared" si="1"/>
        <v>-2144</v>
      </c>
      <c r="Q15" s="60">
        <f t="shared" si="2"/>
        <v>0</v>
      </c>
      <c r="R15" s="60">
        <f t="shared" si="3"/>
        <v>0</v>
      </c>
    </row>
    <row r="16" spans="1:18" x14ac:dyDescent="0.25">
      <c r="A16" s="22">
        <v>14</v>
      </c>
      <c r="B16" s="60" t="s">
        <v>192</v>
      </c>
      <c r="C16" s="6" t="s">
        <v>210</v>
      </c>
      <c r="D16" s="6" t="s">
        <v>28</v>
      </c>
      <c r="E16" s="11">
        <v>3500</v>
      </c>
      <c r="F16" s="11">
        <v>1580</v>
      </c>
      <c r="G16" s="60">
        <v>280</v>
      </c>
      <c r="H16" s="60">
        <v>70</v>
      </c>
      <c r="I16" s="60">
        <v>14</v>
      </c>
      <c r="J16" s="60">
        <v>280</v>
      </c>
      <c r="K16" s="60">
        <f t="shared" si="4"/>
        <v>36580</v>
      </c>
      <c r="L16" s="60">
        <f t="shared" si="5"/>
        <v>50000</v>
      </c>
      <c r="M16" s="60">
        <f t="shared" si="6"/>
        <v>6440</v>
      </c>
      <c r="N16" s="61">
        <f t="shared" si="0"/>
        <v>-19860</v>
      </c>
      <c r="O16" s="60">
        <f t="shared" si="7"/>
        <v>0</v>
      </c>
      <c r="P16" s="61">
        <f t="shared" si="1"/>
        <v>-2144</v>
      </c>
      <c r="Q16" s="60">
        <f t="shared" si="2"/>
        <v>0</v>
      </c>
      <c r="R16" s="60">
        <f t="shared" si="3"/>
        <v>0</v>
      </c>
    </row>
    <row r="17" spans="1:18" x14ac:dyDescent="0.25">
      <c r="A17" s="22">
        <v>15</v>
      </c>
      <c r="B17" s="60" t="s">
        <v>192</v>
      </c>
      <c r="C17" s="6" t="s">
        <v>210</v>
      </c>
      <c r="D17" s="6" t="s">
        <v>29</v>
      </c>
      <c r="E17" s="11">
        <v>3000</v>
      </c>
      <c r="F17" s="11">
        <v>1580</v>
      </c>
      <c r="G17" s="60">
        <v>240</v>
      </c>
      <c r="H17" s="60">
        <v>60</v>
      </c>
      <c r="I17" s="60">
        <v>12</v>
      </c>
      <c r="J17" s="60">
        <v>240</v>
      </c>
      <c r="K17" s="60">
        <f t="shared" si="4"/>
        <v>31580</v>
      </c>
      <c r="L17" s="60">
        <f t="shared" si="5"/>
        <v>50000</v>
      </c>
      <c r="M17" s="60">
        <f t="shared" si="6"/>
        <v>5520</v>
      </c>
      <c r="N17" s="61">
        <f t="shared" si="0"/>
        <v>-23940</v>
      </c>
      <c r="O17" s="60">
        <f t="shared" si="7"/>
        <v>0</v>
      </c>
      <c r="P17" s="61">
        <f t="shared" si="1"/>
        <v>-2552</v>
      </c>
      <c r="Q17" s="60">
        <f t="shared" si="2"/>
        <v>0</v>
      </c>
      <c r="R17" s="60">
        <f t="shared" si="3"/>
        <v>0</v>
      </c>
    </row>
    <row r="18" spans="1:18" x14ac:dyDescent="0.25">
      <c r="A18" s="22">
        <v>16</v>
      </c>
      <c r="B18" s="60" t="s">
        <v>192</v>
      </c>
      <c r="C18" s="6" t="s">
        <v>30</v>
      </c>
      <c r="D18" s="6" t="s">
        <v>31</v>
      </c>
      <c r="E18" s="11">
        <v>10000</v>
      </c>
      <c r="F18" s="11">
        <v>1580</v>
      </c>
      <c r="G18" s="60">
        <v>800</v>
      </c>
      <c r="H18" s="60">
        <v>200</v>
      </c>
      <c r="I18" s="60">
        <v>40</v>
      </c>
      <c r="J18" s="60">
        <v>800</v>
      </c>
      <c r="K18" s="60">
        <f t="shared" si="4"/>
        <v>101580</v>
      </c>
      <c r="L18" s="60">
        <f t="shared" si="5"/>
        <v>50000</v>
      </c>
      <c r="M18" s="60">
        <f t="shared" si="6"/>
        <v>18400</v>
      </c>
      <c r="N18" s="61">
        <f t="shared" si="0"/>
        <v>33180</v>
      </c>
      <c r="O18" s="60">
        <f t="shared" si="7"/>
        <v>995.4</v>
      </c>
      <c r="P18" s="61">
        <f t="shared" si="1"/>
        <v>3160</v>
      </c>
      <c r="Q18" s="60">
        <f t="shared" si="2"/>
        <v>853.19999999999993</v>
      </c>
      <c r="R18" s="60">
        <f t="shared" si="3"/>
        <v>142.20000000000005</v>
      </c>
    </row>
    <row r="19" spans="1:18" x14ac:dyDescent="0.25">
      <c r="A19" s="22">
        <v>17</v>
      </c>
      <c r="B19" s="60" t="s">
        <v>192</v>
      </c>
      <c r="C19" s="6" t="s">
        <v>30</v>
      </c>
      <c r="D19" s="6" t="s">
        <v>32</v>
      </c>
      <c r="E19" s="11">
        <v>6000</v>
      </c>
      <c r="F19" s="11">
        <v>1580</v>
      </c>
      <c r="G19" s="60">
        <v>480</v>
      </c>
      <c r="H19" s="60">
        <v>120</v>
      </c>
      <c r="I19" s="60">
        <v>24</v>
      </c>
      <c r="J19" s="60">
        <v>480</v>
      </c>
      <c r="K19" s="60">
        <f t="shared" si="4"/>
        <v>61580</v>
      </c>
      <c r="L19" s="60">
        <f t="shared" si="5"/>
        <v>50000</v>
      </c>
      <c r="M19" s="60">
        <f t="shared" si="6"/>
        <v>11040</v>
      </c>
      <c r="N19" s="61">
        <f t="shared" si="0"/>
        <v>540</v>
      </c>
      <c r="O19" s="60">
        <f t="shared" si="7"/>
        <v>16.2</v>
      </c>
      <c r="P19" s="61">
        <f t="shared" si="1"/>
        <v>-104</v>
      </c>
      <c r="Q19" s="60">
        <f t="shared" si="2"/>
        <v>0</v>
      </c>
      <c r="R19" s="60">
        <f t="shared" si="3"/>
        <v>16.2</v>
      </c>
    </row>
    <row r="20" spans="1:18" x14ac:dyDescent="0.25">
      <c r="A20" s="22">
        <v>18</v>
      </c>
      <c r="B20" s="60" t="s">
        <v>192</v>
      </c>
      <c r="C20" s="6" t="s">
        <v>30</v>
      </c>
      <c r="D20" s="6" t="s">
        <v>33</v>
      </c>
      <c r="E20" s="11">
        <v>4000</v>
      </c>
      <c r="F20" s="11">
        <v>1580</v>
      </c>
      <c r="G20" s="60">
        <v>320</v>
      </c>
      <c r="H20" s="60">
        <v>80</v>
      </c>
      <c r="I20" s="60">
        <v>16</v>
      </c>
      <c r="J20" s="60">
        <v>320</v>
      </c>
      <c r="K20" s="60">
        <f t="shared" si="4"/>
        <v>41580</v>
      </c>
      <c r="L20" s="60">
        <f t="shared" si="5"/>
        <v>50000</v>
      </c>
      <c r="M20" s="60">
        <f t="shared" si="6"/>
        <v>7360</v>
      </c>
      <c r="N20" s="61">
        <f t="shared" si="0"/>
        <v>-15780</v>
      </c>
      <c r="O20" s="60">
        <f t="shared" si="7"/>
        <v>0</v>
      </c>
      <c r="P20" s="61">
        <f t="shared" si="1"/>
        <v>-1736</v>
      </c>
      <c r="Q20" s="60">
        <f t="shared" si="2"/>
        <v>0</v>
      </c>
      <c r="R20" s="60">
        <f t="shared" si="3"/>
        <v>0</v>
      </c>
    </row>
    <row r="21" spans="1:18" s="18" customFormat="1" x14ac:dyDescent="0.25">
      <c r="A21" s="22">
        <v>19</v>
      </c>
      <c r="B21" s="60" t="s">
        <v>192</v>
      </c>
      <c r="C21" s="6" t="s">
        <v>30</v>
      </c>
      <c r="D21" s="6" t="s">
        <v>34</v>
      </c>
      <c r="E21" s="11">
        <v>4000</v>
      </c>
      <c r="F21" s="11">
        <v>1580</v>
      </c>
      <c r="G21" s="60">
        <v>320</v>
      </c>
      <c r="H21" s="60">
        <v>80</v>
      </c>
      <c r="I21" s="60">
        <v>16</v>
      </c>
      <c r="J21" s="60">
        <v>320</v>
      </c>
      <c r="K21" s="60">
        <f t="shared" si="4"/>
        <v>41580</v>
      </c>
      <c r="L21" s="60">
        <f t="shared" si="5"/>
        <v>50000</v>
      </c>
      <c r="M21" s="60">
        <f t="shared" si="6"/>
        <v>7360</v>
      </c>
      <c r="N21" s="61">
        <f t="shared" si="0"/>
        <v>-15780</v>
      </c>
      <c r="O21" s="60">
        <f t="shared" si="7"/>
        <v>0</v>
      </c>
      <c r="P21" s="61">
        <f t="shared" si="1"/>
        <v>-1736</v>
      </c>
      <c r="Q21" s="60">
        <f t="shared" si="2"/>
        <v>0</v>
      </c>
      <c r="R21" s="60">
        <f t="shared" si="3"/>
        <v>0</v>
      </c>
    </row>
    <row r="22" spans="1:18" s="18" customFormat="1" x14ac:dyDescent="0.25">
      <c r="A22" s="22">
        <v>20</v>
      </c>
      <c r="B22" s="60" t="s">
        <v>192</v>
      </c>
      <c r="C22" s="6" t="s">
        <v>30</v>
      </c>
      <c r="D22" s="6" t="s">
        <v>35</v>
      </c>
      <c r="E22" s="11">
        <v>3500</v>
      </c>
      <c r="F22" s="11">
        <v>1580</v>
      </c>
      <c r="G22" s="60">
        <v>280</v>
      </c>
      <c r="H22" s="60">
        <v>70</v>
      </c>
      <c r="I22" s="60">
        <v>14</v>
      </c>
      <c r="J22" s="60">
        <v>280</v>
      </c>
      <c r="K22" s="60">
        <f t="shared" si="4"/>
        <v>36580</v>
      </c>
      <c r="L22" s="60">
        <f t="shared" si="5"/>
        <v>50000</v>
      </c>
      <c r="M22" s="60">
        <f t="shared" si="6"/>
        <v>6440</v>
      </c>
      <c r="N22" s="61">
        <f t="shared" si="0"/>
        <v>-19860</v>
      </c>
      <c r="O22" s="60">
        <f t="shared" si="7"/>
        <v>0</v>
      </c>
      <c r="P22" s="61">
        <f t="shared" si="1"/>
        <v>-2144</v>
      </c>
      <c r="Q22" s="60">
        <f t="shared" si="2"/>
        <v>0</v>
      </c>
      <c r="R22" s="60">
        <f t="shared" si="3"/>
        <v>0</v>
      </c>
    </row>
    <row r="23" spans="1:18" s="18" customFormat="1" x14ac:dyDescent="0.25">
      <c r="A23" s="22">
        <v>21</v>
      </c>
      <c r="B23" s="60" t="s">
        <v>193</v>
      </c>
      <c r="C23" s="6" t="s">
        <v>44</v>
      </c>
      <c r="D23" s="6" t="s">
        <v>10</v>
      </c>
      <c r="E23" s="11">
        <v>6000</v>
      </c>
      <c r="F23" s="11">
        <v>0</v>
      </c>
      <c r="G23" s="60">
        <v>480</v>
      </c>
      <c r="H23" s="60">
        <v>120</v>
      </c>
      <c r="I23" s="60">
        <v>24</v>
      </c>
      <c r="J23" s="60">
        <v>480</v>
      </c>
      <c r="K23" s="61">
        <f>K3+E23</f>
        <v>67580</v>
      </c>
      <c r="L23" s="60">
        <f>5000*11</f>
        <v>55000</v>
      </c>
      <c r="M23" s="60">
        <f>(G23+H23+I23+J23)*11</f>
        <v>12144</v>
      </c>
      <c r="N23" s="61">
        <f t="shared" ref="N23:N42" si="8">K23-L23-M23</f>
        <v>436</v>
      </c>
      <c r="O23" s="60">
        <f t="shared" ref="O23:O42" si="9">IF(N23&gt;0,N23*0.03,0)</f>
        <v>13.08</v>
      </c>
      <c r="P23" s="61"/>
      <c r="Q23" s="60">
        <f>Q3+R3</f>
        <v>16.2</v>
      </c>
      <c r="R23" s="60">
        <f t="shared" ref="R23:R42" si="10">IF(O23-Q23&lt;0,0,O23-Q23)</f>
        <v>0</v>
      </c>
    </row>
    <row r="24" spans="1:18" s="18" customFormat="1" x14ac:dyDescent="0.25">
      <c r="A24" s="22">
        <v>22</v>
      </c>
      <c r="B24" s="60" t="s">
        <v>193</v>
      </c>
      <c r="C24" s="6" t="s">
        <v>44</v>
      </c>
      <c r="D24" s="6" t="s">
        <v>11</v>
      </c>
      <c r="E24" s="11">
        <v>3500</v>
      </c>
      <c r="F24" s="11">
        <v>0</v>
      </c>
      <c r="G24" s="60">
        <v>280</v>
      </c>
      <c r="H24" s="60">
        <v>70</v>
      </c>
      <c r="I24" s="60">
        <v>14</v>
      </c>
      <c r="J24" s="60">
        <v>280</v>
      </c>
      <c r="K24" s="61">
        <f t="shared" ref="K24:K42" si="11">K4+E24</f>
        <v>40080</v>
      </c>
      <c r="L24" s="60">
        <f t="shared" ref="L24:L42" si="12">5000*11</f>
        <v>55000</v>
      </c>
      <c r="M24" s="60">
        <f t="shared" ref="M24:M42" si="13">(G24+H24+I24+J24)*11</f>
        <v>7084</v>
      </c>
      <c r="N24" s="61">
        <f t="shared" si="8"/>
        <v>-22004</v>
      </c>
      <c r="O24" s="60">
        <f t="shared" si="9"/>
        <v>0</v>
      </c>
      <c r="P24" s="61"/>
      <c r="Q24" s="60">
        <f t="shared" ref="Q24:Q42" si="14">Q4+R4</f>
        <v>0</v>
      </c>
      <c r="R24" s="60">
        <f t="shared" si="10"/>
        <v>0</v>
      </c>
    </row>
    <row r="25" spans="1:18" s="18" customFormat="1" x14ac:dyDescent="0.25">
      <c r="A25" s="22">
        <v>23</v>
      </c>
      <c r="B25" s="60" t="s">
        <v>193</v>
      </c>
      <c r="C25" s="6" t="s">
        <v>12</v>
      </c>
      <c r="D25" s="6" t="s">
        <v>13</v>
      </c>
      <c r="E25" s="11">
        <v>8000</v>
      </c>
      <c r="F25" s="11">
        <v>0</v>
      </c>
      <c r="G25" s="60">
        <v>640</v>
      </c>
      <c r="H25" s="60">
        <v>160</v>
      </c>
      <c r="I25" s="60">
        <v>32</v>
      </c>
      <c r="J25" s="60">
        <v>640</v>
      </c>
      <c r="K25" s="61">
        <f t="shared" si="11"/>
        <v>89580</v>
      </c>
      <c r="L25" s="60">
        <f t="shared" si="12"/>
        <v>55000</v>
      </c>
      <c r="M25" s="60">
        <f t="shared" si="13"/>
        <v>16192</v>
      </c>
      <c r="N25" s="61">
        <f t="shared" si="8"/>
        <v>18388</v>
      </c>
      <c r="O25" s="60">
        <f t="shared" si="9"/>
        <v>551.64</v>
      </c>
      <c r="P25" s="61"/>
      <c r="Q25" s="60">
        <f t="shared" si="14"/>
        <v>505.79999999999995</v>
      </c>
      <c r="R25" s="60">
        <f t="shared" si="10"/>
        <v>45.840000000000032</v>
      </c>
    </row>
    <row r="26" spans="1:18" s="18" customFormat="1" x14ac:dyDescent="0.25">
      <c r="A26" s="22">
        <v>24</v>
      </c>
      <c r="B26" s="60" t="s">
        <v>193</v>
      </c>
      <c r="C26" s="6" t="s">
        <v>12</v>
      </c>
      <c r="D26" s="6" t="s">
        <v>14</v>
      </c>
      <c r="E26" s="11">
        <v>3500</v>
      </c>
      <c r="F26" s="11">
        <v>0</v>
      </c>
      <c r="G26" s="60">
        <v>280</v>
      </c>
      <c r="H26" s="60">
        <v>70</v>
      </c>
      <c r="I26" s="60">
        <v>14</v>
      </c>
      <c r="J26" s="60">
        <v>280</v>
      </c>
      <c r="K26" s="61">
        <f t="shared" si="11"/>
        <v>40080</v>
      </c>
      <c r="L26" s="60">
        <f t="shared" si="12"/>
        <v>55000</v>
      </c>
      <c r="M26" s="60">
        <f t="shared" si="13"/>
        <v>7084</v>
      </c>
      <c r="N26" s="61">
        <f t="shared" si="8"/>
        <v>-22004</v>
      </c>
      <c r="O26" s="60">
        <f t="shared" si="9"/>
        <v>0</v>
      </c>
      <c r="P26" s="61"/>
      <c r="Q26" s="60">
        <f t="shared" si="14"/>
        <v>0</v>
      </c>
      <c r="R26" s="60">
        <f t="shared" si="10"/>
        <v>0</v>
      </c>
    </row>
    <row r="27" spans="1:18" s="18" customFormat="1" x14ac:dyDescent="0.25">
      <c r="A27" s="22">
        <v>25</v>
      </c>
      <c r="B27" s="60" t="s">
        <v>193</v>
      </c>
      <c r="C27" s="6" t="s">
        <v>15</v>
      </c>
      <c r="D27" s="6" t="s">
        <v>16</v>
      </c>
      <c r="E27" s="11">
        <v>5000</v>
      </c>
      <c r="F27" s="11">
        <v>0</v>
      </c>
      <c r="G27" s="60">
        <v>400</v>
      </c>
      <c r="H27" s="60">
        <v>100</v>
      </c>
      <c r="I27" s="60">
        <v>20</v>
      </c>
      <c r="J27" s="60">
        <v>400</v>
      </c>
      <c r="K27" s="61">
        <f t="shared" si="11"/>
        <v>56580</v>
      </c>
      <c r="L27" s="60">
        <f t="shared" si="12"/>
        <v>55000</v>
      </c>
      <c r="M27" s="60">
        <f t="shared" si="13"/>
        <v>10120</v>
      </c>
      <c r="N27" s="61">
        <f t="shared" si="8"/>
        <v>-8540</v>
      </c>
      <c r="O27" s="60">
        <f t="shared" si="9"/>
        <v>0</v>
      </c>
      <c r="P27" s="61"/>
      <c r="Q27" s="60">
        <f t="shared" si="14"/>
        <v>0</v>
      </c>
      <c r="R27" s="60">
        <f t="shared" si="10"/>
        <v>0</v>
      </c>
    </row>
    <row r="28" spans="1:18" s="18" customFormat="1" x14ac:dyDescent="0.25">
      <c r="A28" s="22">
        <v>26</v>
      </c>
      <c r="B28" s="60" t="s">
        <v>193</v>
      </c>
      <c r="C28" s="6" t="s">
        <v>17</v>
      </c>
      <c r="D28" s="6" t="s">
        <v>18</v>
      </c>
      <c r="E28" s="11">
        <v>10000</v>
      </c>
      <c r="F28" s="11">
        <v>0</v>
      </c>
      <c r="G28" s="60">
        <v>800</v>
      </c>
      <c r="H28" s="60">
        <v>200</v>
      </c>
      <c r="I28" s="60">
        <v>40</v>
      </c>
      <c r="J28" s="60">
        <v>800</v>
      </c>
      <c r="K28" s="61">
        <f t="shared" si="11"/>
        <v>111580</v>
      </c>
      <c r="L28" s="60">
        <f t="shared" si="12"/>
        <v>55000</v>
      </c>
      <c r="M28" s="60">
        <f t="shared" si="13"/>
        <v>20240</v>
      </c>
      <c r="N28" s="61">
        <f t="shared" si="8"/>
        <v>36340</v>
      </c>
      <c r="O28" s="60">
        <f t="shared" si="9"/>
        <v>1090.2</v>
      </c>
      <c r="P28" s="61"/>
      <c r="Q28" s="60">
        <f t="shared" si="14"/>
        <v>995.4</v>
      </c>
      <c r="R28" s="60">
        <f t="shared" si="10"/>
        <v>94.800000000000068</v>
      </c>
    </row>
    <row r="29" spans="1:18" s="18" customFormat="1" x14ac:dyDescent="0.25">
      <c r="A29" s="22">
        <v>27</v>
      </c>
      <c r="B29" s="60" t="s">
        <v>193</v>
      </c>
      <c r="C29" s="6" t="s">
        <v>17</v>
      </c>
      <c r="D29" s="6" t="s">
        <v>19</v>
      </c>
      <c r="E29" s="11">
        <v>5000</v>
      </c>
      <c r="F29" s="11">
        <v>0</v>
      </c>
      <c r="G29" s="60">
        <v>400</v>
      </c>
      <c r="H29" s="60">
        <v>100</v>
      </c>
      <c r="I29" s="60">
        <v>20</v>
      </c>
      <c r="J29" s="60">
        <v>400</v>
      </c>
      <c r="K29" s="61">
        <f t="shared" si="11"/>
        <v>56580</v>
      </c>
      <c r="L29" s="60">
        <f t="shared" si="12"/>
        <v>55000</v>
      </c>
      <c r="M29" s="60">
        <f t="shared" si="13"/>
        <v>10120</v>
      </c>
      <c r="N29" s="61">
        <f t="shared" si="8"/>
        <v>-8540</v>
      </c>
      <c r="O29" s="60">
        <f t="shared" si="9"/>
        <v>0</v>
      </c>
      <c r="P29" s="61"/>
      <c r="Q29" s="60">
        <f t="shared" si="14"/>
        <v>0</v>
      </c>
      <c r="R29" s="60">
        <f t="shared" si="10"/>
        <v>0</v>
      </c>
    </row>
    <row r="30" spans="1:18" s="18" customFormat="1" x14ac:dyDescent="0.25">
      <c r="A30" s="22">
        <v>28</v>
      </c>
      <c r="B30" s="60" t="s">
        <v>193</v>
      </c>
      <c r="C30" s="6" t="s">
        <v>210</v>
      </c>
      <c r="D30" s="6" t="s">
        <v>21</v>
      </c>
      <c r="E30" s="11">
        <v>8000</v>
      </c>
      <c r="F30" s="11">
        <v>0</v>
      </c>
      <c r="G30" s="60">
        <v>640</v>
      </c>
      <c r="H30" s="60">
        <v>160</v>
      </c>
      <c r="I30" s="60">
        <v>32</v>
      </c>
      <c r="J30" s="60">
        <v>640</v>
      </c>
      <c r="K30" s="61">
        <f t="shared" si="11"/>
        <v>89580</v>
      </c>
      <c r="L30" s="60">
        <f t="shared" si="12"/>
        <v>55000</v>
      </c>
      <c r="M30" s="60">
        <f t="shared" si="13"/>
        <v>16192</v>
      </c>
      <c r="N30" s="61">
        <f t="shared" si="8"/>
        <v>18388</v>
      </c>
      <c r="O30" s="60">
        <f t="shared" si="9"/>
        <v>551.64</v>
      </c>
      <c r="P30" s="61"/>
      <c r="Q30" s="60">
        <f t="shared" si="14"/>
        <v>505.79999999999995</v>
      </c>
      <c r="R30" s="60">
        <f t="shared" si="10"/>
        <v>45.840000000000032</v>
      </c>
    </row>
    <row r="31" spans="1:18" s="18" customFormat="1" x14ac:dyDescent="0.25">
      <c r="A31" s="22">
        <v>29</v>
      </c>
      <c r="B31" s="60" t="s">
        <v>193</v>
      </c>
      <c r="C31" s="6" t="s">
        <v>210</v>
      </c>
      <c r="D31" s="6" t="s">
        <v>22</v>
      </c>
      <c r="E31" s="11">
        <v>4000</v>
      </c>
      <c r="F31" s="11">
        <v>0</v>
      </c>
      <c r="G31" s="60">
        <v>320</v>
      </c>
      <c r="H31" s="60">
        <v>80</v>
      </c>
      <c r="I31" s="60">
        <v>16</v>
      </c>
      <c r="J31" s="60">
        <v>320</v>
      </c>
      <c r="K31" s="61">
        <f t="shared" si="11"/>
        <v>45580</v>
      </c>
      <c r="L31" s="60">
        <f t="shared" si="12"/>
        <v>55000</v>
      </c>
      <c r="M31" s="60">
        <f t="shared" si="13"/>
        <v>8096</v>
      </c>
      <c r="N31" s="61">
        <f t="shared" si="8"/>
        <v>-17516</v>
      </c>
      <c r="O31" s="60">
        <f t="shared" si="9"/>
        <v>0</v>
      </c>
      <c r="P31" s="61"/>
      <c r="Q31" s="60">
        <f t="shared" si="14"/>
        <v>0</v>
      </c>
      <c r="R31" s="60">
        <f t="shared" si="10"/>
        <v>0</v>
      </c>
    </row>
    <row r="32" spans="1:18" s="18" customFormat="1" x14ac:dyDescent="0.25">
      <c r="A32" s="22">
        <v>30</v>
      </c>
      <c r="B32" s="60" t="s">
        <v>193</v>
      </c>
      <c r="C32" s="6" t="s">
        <v>210</v>
      </c>
      <c r="D32" s="6" t="s">
        <v>24</v>
      </c>
      <c r="E32" s="11">
        <v>4000</v>
      </c>
      <c r="F32" s="11">
        <v>0</v>
      </c>
      <c r="G32" s="60">
        <v>320</v>
      </c>
      <c r="H32" s="60">
        <v>80</v>
      </c>
      <c r="I32" s="60">
        <v>16</v>
      </c>
      <c r="J32" s="60">
        <v>320</v>
      </c>
      <c r="K32" s="61">
        <f t="shared" si="11"/>
        <v>45580</v>
      </c>
      <c r="L32" s="60">
        <f t="shared" si="12"/>
        <v>55000</v>
      </c>
      <c r="M32" s="60">
        <f t="shared" si="13"/>
        <v>8096</v>
      </c>
      <c r="N32" s="61">
        <f t="shared" si="8"/>
        <v>-17516</v>
      </c>
      <c r="O32" s="60">
        <f t="shared" si="9"/>
        <v>0</v>
      </c>
      <c r="P32" s="61"/>
      <c r="Q32" s="60">
        <f t="shared" si="14"/>
        <v>0</v>
      </c>
      <c r="R32" s="60">
        <f t="shared" si="10"/>
        <v>0</v>
      </c>
    </row>
    <row r="33" spans="1:18" s="18" customFormat="1" x14ac:dyDescent="0.25">
      <c r="A33" s="22">
        <v>31</v>
      </c>
      <c r="B33" s="60" t="s">
        <v>193</v>
      </c>
      <c r="C33" s="6" t="s">
        <v>210</v>
      </c>
      <c r="D33" s="6" t="s">
        <v>25</v>
      </c>
      <c r="E33" s="11">
        <v>4000</v>
      </c>
      <c r="F33" s="11">
        <v>0</v>
      </c>
      <c r="G33" s="60">
        <v>320</v>
      </c>
      <c r="H33" s="60">
        <v>80</v>
      </c>
      <c r="I33" s="60">
        <v>16</v>
      </c>
      <c r="J33" s="60">
        <v>320</v>
      </c>
      <c r="K33" s="61">
        <f t="shared" si="11"/>
        <v>45580</v>
      </c>
      <c r="L33" s="60">
        <f t="shared" si="12"/>
        <v>55000</v>
      </c>
      <c r="M33" s="60">
        <f t="shared" si="13"/>
        <v>8096</v>
      </c>
      <c r="N33" s="61">
        <f t="shared" si="8"/>
        <v>-17516</v>
      </c>
      <c r="O33" s="60">
        <f t="shared" si="9"/>
        <v>0</v>
      </c>
      <c r="P33" s="61"/>
      <c r="Q33" s="60">
        <f t="shared" si="14"/>
        <v>0</v>
      </c>
      <c r="R33" s="60">
        <f t="shared" si="10"/>
        <v>0</v>
      </c>
    </row>
    <row r="34" spans="1:18" s="18" customFormat="1" x14ac:dyDescent="0.25">
      <c r="A34" s="22">
        <v>32</v>
      </c>
      <c r="B34" s="60" t="s">
        <v>193</v>
      </c>
      <c r="C34" s="6" t="s">
        <v>210</v>
      </c>
      <c r="D34" s="6" t="s">
        <v>26</v>
      </c>
      <c r="E34" s="11">
        <v>4000</v>
      </c>
      <c r="F34" s="11">
        <v>0</v>
      </c>
      <c r="G34" s="60">
        <v>320</v>
      </c>
      <c r="H34" s="60">
        <v>80</v>
      </c>
      <c r="I34" s="60">
        <v>16</v>
      </c>
      <c r="J34" s="60">
        <v>320</v>
      </c>
      <c r="K34" s="61">
        <f t="shared" si="11"/>
        <v>45580</v>
      </c>
      <c r="L34" s="60">
        <f t="shared" si="12"/>
        <v>55000</v>
      </c>
      <c r="M34" s="60">
        <f t="shared" si="13"/>
        <v>8096</v>
      </c>
      <c r="N34" s="61">
        <f t="shared" si="8"/>
        <v>-17516</v>
      </c>
      <c r="O34" s="60">
        <f t="shared" si="9"/>
        <v>0</v>
      </c>
      <c r="P34" s="61"/>
      <c r="Q34" s="60">
        <f t="shared" si="14"/>
        <v>0</v>
      </c>
      <c r="R34" s="60">
        <f t="shared" si="10"/>
        <v>0</v>
      </c>
    </row>
    <row r="35" spans="1:18" s="18" customFormat="1" x14ac:dyDescent="0.25">
      <c r="A35" s="22">
        <v>33</v>
      </c>
      <c r="B35" s="60" t="s">
        <v>193</v>
      </c>
      <c r="C35" s="6" t="s">
        <v>210</v>
      </c>
      <c r="D35" s="6" t="s">
        <v>27</v>
      </c>
      <c r="E35" s="11">
        <v>3500</v>
      </c>
      <c r="F35" s="11">
        <v>0</v>
      </c>
      <c r="G35" s="60">
        <v>280</v>
      </c>
      <c r="H35" s="60">
        <v>70</v>
      </c>
      <c r="I35" s="60">
        <v>14</v>
      </c>
      <c r="J35" s="60">
        <v>280</v>
      </c>
      <c r="K35" s="61">
        <f t="shared" si="11"/>
        <v>40080</v>
      </c>
      <c r="L35" s="60">
        <f t="shared" si="12"/>
        <v>55000</v>
      </c>
      <c r="M35" s="60">
        <f t="shared" si="13"/>
        <v>7084</v>
      </c>
      <c r="N35" s="61">
        <f t="shared" si="8"/>
        <v>-22004</v>
      </c>
      <c r="O35" s="60">
        <f t="shared" si="9"/>
        <v>0</v>
      </c>
      <c r="P35" s="61"/>
      <c r="Q35" s="60">
        <f t="shared" si="14"/>
        <v>0</v>
      </c>
      <c r="R35" s="60">
        <f t="shared" si="10"/>
        <v>0</v>
      </c>
    </row>
    <row r="36" spans="1:18" s="18" customFormat="1" x14ac:dyDescent="0.25">
      <c r="A36" s="22">
        <v>34</v>
      </c>
      <c r="B36" s="60" t="s">
        <v>193</v>
      </c>
      <c r="C36" s="6" t="s">
        <v>210</v>
      </c>
      <c r="D36" s="6" t="s">
        <v>28</v>
      </c>
      <c r="E36" s="11">
        <v>3500</v>
      </c>
      <c r="F36" s="11">
        <v>0</v>
      </c>
      <c r="G36" s="60">
        <v>280</v>
      </c>
      <c r="H36" s="60">
        <v>70</v>
      </c>
      <c r="I36" s="60">
        <v>14</v>
      </c>
      <c r="J36" s="60">
        <v>280</v>
      </c>
      <c r="K36" s="61">
        <f t="shared" si="11"/>
        <v>40080</v>
      </c>
      <c r="L36" s="60">
        <f t="shared" si="12"/>
        <v>55000</v>
      </c>
      <c r="M36" s="60">
        <f t="shared" si="13"/>
        <v>7084</v>
      </c>
      <c r="N36" s="61">
        <f t="shared" si="8"/>
        <v>-22004</v>
      </c>
      <c r="O36" s="60">
        <f t="shared" si="9"/>
        <v>0</v>
      </c>
      <c r="P36" s="61"/>
      <c r="Q36" s="60">
        <f t="shared" si="14"/>
        <v>0</v>
      </c>
      <c r="R36" s="60">
        <f t="shared" si="10"/>
        <v>0</v>
      </c>
    </row>
    <row r="37" spans="1:18" s="18" customFormat="1" x14ac:dyDescent="0.25">
      <c r="A37" s="22">
        <v>35</v>
      </c>
      <c r="B37" s="60" t="s">
        <v>193</v>
      </c>
      <c r="C37" s="6" t="s">
        <v>210</v>
      </c>
      <c r="D37" s="6" t="s">
        <v>29</v>
      </c>
      <c r="E37" s="11">
        <v>3000</v>
      </c>
      <c r="F37" s="11">
        <v>0</v>
      </c>
      <c r="G37" s="60">
        <v>240</v>
      </c>
      <c r="H37" s="60">
        <v>60</v>
      </c>
      <c r="I37" s="60">
        <v>12</v>
      </c>
      <c r="J37" s="60">
        <v>240</v>
      </c>
      <c r="K37" s="61">
        <f t="shared" si="11"/>
        <v>34580</v>
      </c>
      <c r="L37" s="60">
        <f t="shared" si="12"/>
        <v>55000</v>
      </c>
      <c r="M37" s="60">
        <f t="shared" si="13"/>
        <v>6072</v>
      </c>
      <c r="N37" s="61">
        <f t="shared" si="8"/>
        <v>-26492</v>
      </c>
      <c r="O37" s="60">
        <f t="shared" si="9"/>
        <v>0</v>
      </c>
      <c r="P37" s="61"/>
      <c r="Q37" s="60">
        <f t="shared" si="14"/>
        <v>0</v>
      </c>
      <c r="R37" s="60">
        <f t="shared" si="10"/>
        <v>0</v>
      </c>
    </row>
    <row r="38" spans="1:18" s="18" customFormat="1" x14ac:dyDescent="0.25">
      <c r="A38" s="22">
        <v>36</v>
      </c>
      <c r="B38" s="60" t="s">
        <v>193</v>
      </c>
      <c r="C38" s="6" t="s">
        <v>30</v>
      </c>
      <c r="D38" s="6" t="s">
        <v>31</v>
      </c>
      <c r="E38" s="11">
        <v>10000</v>
      </c>
      <c r="F38" s="11">
        <v>0</v>
      </c>
      <c r="G38" s="60">
        <v>800</v>
      </c>
      <c r="H38" s="60">
        <v>200</v>
      </c>
      <c r="I38" s="60">
        <v>40</v>
      </c>
      <c r="J38" s="60">
        <v>800</v>
      </c>
      <c r="K38" s="61">
        <f t="shared" si="11"/>
        <v>111580</v>
      </c>
      <c r="L38" s="60">
        <f t="shared" si="12"/>
        <v>55000</v>
      </c>
      <c r="M38" s="60">
        <f t="shared" si="13"/>
        <v>20240</v>
      </c>
      <c r="N38" s="61">
        <f t="shared" si="8"/>
        <v>36340</v>
      </c>
      <c r="O38" s="60">
        <f t="shared" si="9"/>
        <v>1090.2</v>
      </c>
      <c r="P38" s="61"/>
      <c r="Q38" s="60">
        <f t="shared" si="14"/>
        <v>995.4</v>
      </c>
      <c r="R38" s="60">
        <f t="shared" si="10"/>
        <v>94.800000000000068</v>
      </c>
    </row>
    <row r="39" spans="1:18" s="18" customFormat="1" x14ac:dyDescent="0.25">
      <c r="A39" s="22">
        <v>37</v>
      </c>
      <c r="B39" s="60" t="s">
        <v>193</v>
      </c>
      <c r="C39" s="6" t="s">
        <v>30</v>
      </c>
      <c r="D39" s="6" t="s">
        <v>32</v>
      </c>
      <c r="E39" s="11">
        <v>6000</v>
      </c>
      <c r="F39" s="11">
        <v>0</v>
      </c>
      <c r="G39" s="60">
        <v>480</v>
      </c>
      <c r="H39" s="60">
        <v>120</v>
      </c>
      <c r="I39" s="60">
        <v>24</v>
      </c>
      <c r="J39" s="60">
        <v>480</v>
      </c>
      <c r="K39" s="61">
        <f t="shared" si="11"/>
        <v>67580</v>
      </c>
      <c r="L39" s="60">
        <f t="shared" si="12"/>
        <v>55000</v>
      </c>
      <c r="M39" s="60">
        <f t="shared" si="13"/>
        <v>12144</v>
      </c>
      <c r="N39" s="61">
        <f t="shared" si="8"/>
        <v>436</v>
      </c>
      <c r="O39" s="60">
        <f t="shared" si="9"/>
        <v>13.08</v>
      </c>
      <c r="P39" s="61"/>
      <c r="Q39" s="60">
        <f t="shared" si="14"/>
        <v>16.2</v>
      </c>
      <c r="R39" s="60">
        <f t="shared" si="10"/>
        <v>0</v>
      </c>
    </row>
    <row r="40" spans="1:18" s="18" customFormat="1" x14ac:dyDescent="0.25">
      <c r="A40" s="22">
        <v>38</v>
      </c>
      <c r="B40" s="60" t="s">
        <v>193</v>
      </c>
      <c r="C40" s="6" t="s">
        <v>30</v>
      </c>
      <c r="D40" s="6" t="s">
        <v>33</v>
      </c>
      <c r="E40" s="11">
        <v>4000</v>
      </c>
      <c r="F40" s="11">
        <v>0</v>
      </c>
      <c r="G40" s="60">
        <v>320</v>
      </c>
      <c r="H40" s="60">
        <v>80</v>
      </c>
      <c r="I40" s="60">
        <v>16</v>
      </c>
      <c r="J40" s="60">
        <v>320</v>
      </c>
      <c r="K40" s="61">
        <f t="shared" si="11"/>
        <v>45580</v>
      </c>
      <c r="L40" s="60">
        <f t="shared" si="12"/>
        <v>55000</v>
      </c>
      <c r="M40" s="60">
        <f t="shared" si="13"/>
        <v>8096</v>
      </c>
      <c r="N40" s="61">
        <f t="shared" si="8"/>
        <v>-17516</v>
      </c>
      <c r="O40" s="60">
        <f t="shared" si="9"/>
        <v>0</v>
      </c>
      <c r="P40" s="61"/>
      <c r="Q40" s="60">
        <f t="shared" si="14"/>
        <v>0</v>
      </c>
      <c r="R40" s="60">
        <f t="shared" si="10"/>
        <v>0</v>
      </c>
    </row>
    <row r="41" spans="1:18" x14ac:dyDescent="0.25">
      <c r="A41" s="22">
        <v>39</v>
      </c>
      <c r="B41" s="60" t="s">
        <v>193</v>
      </c>
      <c r="C41" s="6" t="s">
        <v>30</v>
      </c>
      <c r="D41" s="6" t="s">
        <v>34</v>
      </c>
      <c r="E41" s="11">
        <v>4000</v>
      </c>
      <c r="F41" s="11">
        <v>0</v>
      </c>
      <c r="G41" s="60">
        <v>320</v>
      </c>
      <c r="H41" s="60">
        <v>80</v>
      </c>
      <c r="I41" s="60">
        <v>16</v>
      </c>
      <c r="J41" s="60">
        <v>320</v>
      </c>
      <c r="K41" s="61">
        <f t="shared" si="11"/>
        <v>45580</v>
      </c>
      <c r="L41" s="60">
        <f t="shared" si="12"/>
        <v>55000</v>
      </c>
      <c r="M41" s="60">
        <f t="shared" si="13"/>
        <v>8096</v>
      </c>
      <c r="N41" s="61">
        <f t="shared" si="8"/>
        <v>-17516</v>
      </c>
      <c r="O41" s="60">
        <f t="shared" si="9"/>
        <v>0</v>
      </c>
      <c r="P41" s="61"/>
      <c r="Q41" s="60">
        <f t="shared" si="14"/>
        <v>0</v>
      </c>
      <c r="R41" s="60">
        <f t="shared" si="10"/>
        <v>0</v>
      </c>
    </row>
    <row r="42" spans="1:18" x14ac:dyDescent="0.25">
      <c r="A42" s="22">
        <v>40</v>
      </c>
      <c r="B42" s="60" t="s">
        <v>193</v>
      </c>
      <c r="C42" s="6" t="s">
        <v>30</v>
      </c>
      <c r="D42" s="6" t="s">
        <v>35</v>
      </c>
      <c r="E42" s="11">
        <v>3500</v>
      </c>
      <c r="F42" s="11">
        <v>0</v>
      </c>
      <c r="G42" s="60">
        <v>280</v>
      </c>
      <c r="H42" s="60">
        <v>70</v>
      </c>
      <c r="I42" s="60">
        <v>14</v>
      </c>
      <c r="J42" s="60">
        <v>280</v>
      </c>
      <c r="K42" s="61">
        <f t="shared" si="11"/>
        <v>40080</v>
      </c>
      <c r="L42" s="60">
        <f t="shared" si="12"/>
        <v>55000</v>
      </c>
      <c r="M42" s="60">
        <f t="shared" si="13"/>
        <v>7084</v>
      </c>
      <c r="N42" s="61">
        <f t="shared" si="8"/>
        <v>-22004</v>
      </c>
      <c r="O42" s="60">
        <f t="shared" si="9"/>
        <v>0</v>
      </c>
      <c r="P42" s="61"/>
      <c r="Q42" s="60">
        <f t="shared" si="14"/>
        <v>0</v>
      </c>
      <c r="R42" s="60">
        <f t="shared" si="10"/>
        <v>0</v>
      </c>
    </row>
    <row r="43" spans="1:18" x14ac:dyDescent="0.25"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</sheetData>
  <mergeCells count="14">
    <mergeCell ref="P1:P2"/>
    <mergeCell ref="Q1:Q2"/>
    <mergeCell ref="R1:R2"/>
    <mergeCell ref="K1:K2"/>
    <mergeCell ref="L1:L2"/>
    <mergeCell ref="M1:M2"/>
    <mergeCell ref="N1:N2"/>
    <mergeCell ref="O1:O2"/>
    <mergeCell ref="A1:A2"/>
    <mergeCell ref="G1:J1"/>
    <mergeCell ref="B1:B2"/>
    <mergeCell ref="C1:C2"/>
    <mergeCell ref="D1:D2"/>
    <mergeCell ref="E1:F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"/>
  <sheetViews>
    <sheetView workbookViewId="0">
      <selection activeCell="K28" sqref="K28"/>
    </sheetView>
  </sheetViews>
  <sheetFormatPr defaultColWidth="8.7265625" defaultRowHeight="11" customHeight="1" x14ac:dyDescent="0.25"/>
  <cols>
    <col min="1" max="1" width="17.54296875" style="54" customWidth="1"/>
    <col min="2" max="2" width="18.6328125" style="54" customWidth="1"/>
    <col min="3" max="3" width="12.7265625" style="54" customWidth="1"/>
    <col min="4" max="4" width="15.08984375" style="56" customWidth="1"/>
    <col min="5" max="5" width="10.1796875" style="56" customWidth="1"/>
    <col min="6" max="6" width="12.1796875" style="56" customWidth="1"/>
    <col min="7" max="7" width="15.08984375" style="56" customWidth="1"/>
    <col min="8" max="8" width="15.6328125" style="56" customWidth="1"/>
    <col min="9" max="9" width="16.08984375" style="18" customWidth="1"/>
    <col min="10" max="20" width="8.7265625" style="18"/>
    <col min="21" max="21" width="10.08984375" style="18" customWidth="1"/>
    <col min="22" max="22" width="16" style="18" customWidth="1"/>
    <col min="23" max="23" width="10.08984375" style="18" customWidth="1"/>
    <col min="24" max="24" width="13.08984375" style="18" customWidth="1"/>
    <col min="25" max="29" width="10.08984375" style="18" customWidth="1"/>
    <col min="30" max="16384" width="8.7265625" style="18"/>
  </cols>
  <sheetData>
    <row r="1" spans="2:9" ht="15" customHeight="1" x14ac:dyDescent="0.25"/>
    <row r="2" spans="2:9" ht="17.5" x14ac:dyDescent="0.25">
      <c r="B2" s="82" t="s">
        <v>191</v>
      </c>
      <c r="C2" s="82"/>
      <c r="D2" s="82"/>
      <c r="E2" s="82"/>
      <c r="F2" s="82"/>
      <c r="G2" s="82"/>
      <c r="H2" s="82"/>
      <c r="I2" s="82"/>
    </row>
    <row r="3" spans="2:9" ht="11" customHeight="1" x14ac:dyDescent="0.25">
      <c r="B3" s="83" t="s">
        <v>215</v>
      </c>
      <c r="C3" s="83"/>
      <c r="D3" s="83"/>
      <c r="E3" s="83"/>
      <c r="F3" s="83"/>
      <c r="G3" s="83"/>
      <c r="H3" s="83"/>
      <c r="I3" s="83"/>
    </row>
    <row r="4" spans="2:9" ht="11" customHeight="1" x14ac:dyDescent="0.25">
      <c r="B4" s="84" t="s">
        <v>0</v>
      </c>
      <c r="C4" s="84" t="s">
        <v>1</v>
      </c>
      <c r="D4" s="84" t="s">
        <v>2</v>
      </c>
      <c r="E4" s="77" t="s">
        <v>3</v>
      </c>
      <c r="F4" s="72" t="s">
        <v>4</v>
      </c>
      <c r="G4" s="73"/>
      <c r="H4" s="74"/>
      <c r="I4" s="77" t="s">
        <v>5</v>
      </c>
    </row>
    <row r="5" spans="2:9" ht="11" customHeight="1" x14ac:dyDescent="0.25">
      <c r="B5" s="85"/>
      <c r="C5" s="85"/>
      <c r="D5" s="85"/>
      <c r="E5" s="78"/>
      <c r="F5" s="34" t="s">
        <v>6</v>
      </c>
      <c r="G5" s="34" t="s">
        <v>7</v>
      </c>
      <c r="H5" s="34" t="s">
        <v>8</v>
      </c>
      <c r="I5" s="78"/>
    </row>
    <row r="6" spans="2:9" ht="11" customHeight="1" x14ac:dyDescent="0.25">
      <c r="B6" s="6" t="s">
        <v>9</v>
      </c>
      <c r="C6" s="6" t="s">
        <v>10</v>
      </c>
      <c r="D6" s="7">
        <v>6000</v>
      </c>
      <c r="E6" s="12">
        <v>1580</v>
      </c>
      <c r="F6" s="11">
        <v>624</v>
      </c>
      <c r="G6" s="11">
        <v>480</v>
      </c>
      <c r="H6" s="12">
        <v>16.2</v>
      </c>
      <c r="I6" s="55">
        <f t="shared" ref="I6:I25" si="0">D6-F6-G6-H6</f>
        <v>4879.8</v>
      </c>
    </row>
    <row r="7" spans="2:9" ht="11" customHeight="1" x14ac:dyDescent="0.25">
      <c r="B7" s="6" t="s">
        <v>9</v>
      </c>
      <c r="C7" s="6" t="s">
        <v>11</v>
      </c>
      <c r="D7" s="7">
        <v>3500</v>
      </c>
      <c r="E7" s="12">
        <v>1580</v>
      </c>
      <c r="F7" s="11">
        <v>364</v>
      </c>
      <c r="G7" s="11">
        <v>280</v>
      </c>
      <c r="H7" s="12">
        <v>0</v>
      </c>
      <c r="I7" s="12">
        <f t="shared" si="0"/>
        <v>2856</v>
      </c>
    </row>
    <row r="8" spans="2:9" ht="26" customHeight="1" x14ac:dyDescent="0.25">
      <c r="B8" s="6" t="s">
        <v>12</v>
      </c>
      <c r="C8" s="6" t="s">
        <v>13</v>
      </c>
      <c r="D8" s="7">
        <v>8000</v>
      </c>
      <c r="E8" s="12">
        <v>1580</v>
      </c>
      <c r="F8" s="11">
        <v>832</v>
      </c>
      <c r="G8" s="11">
        <v>640</v>
      </c>
      <c r="H8" s="12">
        <v>93.240000000000009</v>
      </c>
      <c r="I8" s="12">
        <f t="shared" si="0"/>
        <v>6434.76</v>
      </c>
    </row>
    <row r="9" spans="2:9" ht="11" customHeight="1" x14ac:dyDescent="0.25">
      <c r="B9" s="6" t="s">
        <v>12</v>
      </c>
      <c r="C9" s="6" t="s">
        <v>14</v>
      </c>
      <c r="D9" s="7">
        <v>3500</v>
      </c>
      <c r="E9" s="12">
        <v>1580</v>
      </c>
      <c r="F9" s="11">
        <v>364</v>
      </c>
      <c r="G9" s="11">
        <v>280</v>
      </c>
      <c r="H9" s="12">
        <v>0</v>
      </c>
      <c r="I9" s="12">
        <f t="shared" si="0"/>
        <v>2856</v>
      </c>
    </row>
    <row r="10" spans="2:9" ht="11" customHeight="1" x14ac:dyDescent="0.25">
      <c r="B10" s="6" t="s">
        <v>15</v>
      </c>
      <c r="C10" s="6" t="s">
        <v>16</v>
      </c>
      <c r="D10" s="7">
        <v>5000</v>
      </c>
      <c r="E10" s="12">
        <v>1580</v>
      </c>
      <c r="F10" s="11">
        <v>520</v>
      </c>
      <c r="G10" s="11">
        <v>400</v>
      </c>
      <c r="H10" s="12">
        <v>0</v>
      </c>
      <c r="I10" s="12">
        <f t="shared" si="0"/>
        <v>4080</v>
      </c>
    </row>
    <row r="11" spans="2:9" ht="11" customHeight="1" x14ac:dyDescent="0.25">
      <c r="B11" s="6" t="s">
        <v>17</v>
      </c>
      <c r="C11" s="6" t="s">
        <v>18</v>
      </c>
      <c r="D11" s="7">
        <v>10000</v>
      </c>
      <c r="E11" s="12">
        <v>1580</v>
      </c>
      <c r="F11" s="11">
        <v>1040</v>
      </c>
      <c r="G11" s="11">
        <v>800</v>
      </c>
      <c r="H11" s="12">
        <v>142.20000000000005</v>
      </c>
      <c r="I11" s="12">
        <f t="shared" si="0"/>
        <v>8017.8</v>
      </c>
    </row>
    <row r="12" spans="2:9" ht="11" customHeight="1" x14ac:dyDescent="0.25">
      <c r="B12" s="6" t="s">
        <v>17</v>
      </c>
      <c r="C12" s="6" t="s">
        <v>19</v>
      </c>
      <c r="D12" s="7">
        <v>5000</v>
      </c>
      <c r="E12" s="12">
        <v>1580</v>
      </c>
      <c r="F12" s="11">
        <v>520</v>
      </c>
      <c r="G12" s="11">
        <v>400</v>
      </c>
      <c r="H12" s="12">
        <v>0</v>
      </c>
      <c r="I12" s="12">
        <f t="shared" si="0"/>
        <v>4080</v>
      </c>
    </row>
    <row r="13" spans="2:9" ht="11" customHeight="1" x14ac:dyDescent="0.25">
      <c r="B13" s="6" t="s">
        <v>20</v>
      </c>
      <c r="C13" s="6" t="s">
        <v>21</v>
      </c>
      <c r="D13" s="7">
        <v>8000</v>
      </c>
      <c r="E13" s="12">
        <v>1580</v>
      </c>
      <c r="F13" s="11">
        <v>832</v>
      </c>
      <c r="G13" s="11">
        <v>640</v>
      </c>
      <c r="H13" s="12">
        <v>93.240000000000009</v>
      </c>
      <c r="I13" s="12">
        <f t="shared" si="0"/>
        <v>6434.76</v>
      </c>
    </row>
    <row r="14" spans="2:9" ht="11" customHeight="1" x14ac:dyDescent="0.25">
      <c r="B14" s="6" t="s">
        <v>20</v>
      </c>
      <c r="C14" s="6" t="s">
        <v>22</v>
      </c>
      <c r="D14" s="7">
        <v>4000</v>
      </c>
      <c r="E14" s="12">
        <v>1580</v>
      </c>
      <c r="F14" s="11">
        <v>416</v>
      </c>
      <c r="G14" s="11">
        <v>320</v>
      </c>
      <c r="H14" s="12">
        <v>0</v>
      </c>
      <c r="I14" s="12">
        <f t="shared" si="0"/>
        <v>3264</v>
      </c>
    </row>
    <row r="15" spans="2:9" ht="11" customHeight="1" x14ac:dyDescent="0.25">
      <c r="B15" s="6" t="s">
        <v>23</v>
      </c>
      <c r="C15" s="6" t="s">
        <v>24</v>
      </c>
      <c r="D15" s="7">
        <v>4000</v>
      </c>
      <c r="E15" s="12">
        <v>1580</v>
      </c>
      <c r="F15" s="11">
        <v>416</v>
      </c>
      <c r="G15" s="11">
        <v>320</v>
      </c>
      <c r="H15" s="12">
        <v>0</v>
      </c>
      <c r="I15" s="12">
        <f t="shared" si="0"/>
        <v>3264</v>
      </c>
    </row>
    <row r="16" spans="2:9" ht="11" customHeight="1" x14ac:dyDescent="0.25">
      <c r="B16" s="6" t="s">
        <v>23</v>
      </c>
      <c r="C16" s="6" t="s">
        <v>25</v>
      </c>
      <c r="D16" s="7">
        <v>4000</v>
      </c>
      <c r="E16" s="12">
        <v>1580</v>
      </c>
      <c r="F16" s="11">
        <v>416</v>
      </c>
      <c r="G16" s="11">
        <v>320</v>
      </c>
      <c r="H16" s="12">
        <v>0</v>
      </c>
      <c r="I16" s="12">
        <f t="shared" si="0"/>
        <v>3264</v>
      </c>
    </row>
    <row r="17" spans="2:29" ht="11" customHeight="1" x14ac:dyDescent="0.25">
      <c r="B17" s="6" t="s">
        <v>23</v>
      </c>
      <c r="C17" s="6" t="s">
        <v>26</v>
      </c>
      <c r="D17" s="7">
        <v>4000</v>
      </c>
      <c r="E17" s="12">
        <v>1580</v>
      </c>
      <c r="F17" s="11">
        <v>416</v>
      </c>
      <c r="G17" s="11">
        <v>320</v>
      </c>
      <c r="H17" s="12">
        <v>0</v>
      </c>
      <c r="I17" s="12">
        <f t="shared" si="0"/>
        <v>3264</v>
      </c>
      <c r="X17" s="81" t="s">
        <v>2</v>
      </c>
      <c r="Y17" s="80" t="s">
        <v>3</v>
      </c>
      <c r="Z17" s="80" t="s">
        <v>4</v>
      </c>
      <c r="AA17" s="80"/>
      <c r="AB17" s="80"/>
      <c r="AC17" s="80" t="s">
        <v>5</v>
      </c>
    </row>
    <row r="18" spans="2:29" ht="11" customHeight="1" x14ac:dyDescent="0.25">
      <c r="B18" s="6" t="s">
        <v>23</v>
      </c>
      <c r="C18" s="6" t="s">
        <v>27</v>
      </c>
      <c r="D18" s="7">
        <v>3500</v>
      </c>
      <c r="E18" s="12">
        <v>1580</v>
      </c>
      <c r="F18" s="11">
        <v>364</v>
      </c>
      <c r="G18" s="11">
        <v>280</v>
      </c>
      <c r="H18" s="12">
        <v>0</v>
      </c>
      <c r="I18" s="12">
        <f t="shared" si="0"/>
        <v>2856</v>
      </c>
      <c r="X18" s="81"/>
      <c r="Y18" s="80"/>
      <c r="Z18" s="34" t="s">
        <v>6</v>
      </c>
      <c r="AA18" s="34" t="s">
        <v>7</v>
      </c>
      <c r="AB18" s="34" t="s">
        <v>8</v>
      </c>
      <c r="AC18" s="80"/>
    </row>
    <row r="19" spans="2:29" ht="11" customHeight="1" x14ac:dyDescent="0.25">
      <c r="B19" s="6" t="s">
        <v>23</v>
      </c>
      <c r="C19" s="6" t="s">
        <v>28</v>
      </c>
      <c r="D19" s="7">
        <v>3500</v>
      </c>
      <c r="E19" s="12">
        <v>1580</v>
      </c>
      <c r="F19" s="11">
        <v>364</v>
      </c>
      <c r="G19" s="11">
        <v>280</v>
      </c>
      <c r="H19" s="12">
        <v>0</v>
      </c>
      <c r="I19" s="12">
        <f t="shared" si="0"/>
        <v>2856</v>
      </c>
      <c r="X19" s="7">
        <v>6000</v>
      </c>
      <c r="Y19" s="12">
        <v>1580</v>
      </c>
      <c r="Z19" s="11">
        <v>624</v>
      </c>
      <c r="AA19" s="11">
        <v>480</v>
      </c>
      <c r="AB19" s="12">
        <v>16.2</v>
      </c>
      <c r="AC19" s="55">
        <f>X19-Z19-AA19-AB19</f>
        <v>4879.8</v>
      </c>
    </row>
    <row r="20" spans="2:29" ht="11" customHeight="1" x14ac:dyDescent="0.25">
      <c r="B20" s="6" t="s">
        <v>23</v>
      </c>
      <c r="C20" s="6" t="s">
        <v>29</v>
      </c>
      <c r="D20" s="7">
        <v>3000</v>
      </c>
      <c r="E20" s="12">
        <v>1580</v>
      </c>
      <c r="F20" s="11">
        <v>312</v>
      </c>
      <c r="G20" s="11">
        <v>240</v>
      </c>
      <c r="H20" s="12">
        <v>0</v>
      </c>
      <c r="I20" s="12">
        <f t="shared" si="0"/>
        <v>2448</v>
      </c>
      <c r="X20" s="7">
        <v>3500</v>
      </c>
      <c r="Y20" s="12">
        <v>1580</v>
      </c>
      <c r="Z20" s="11">
        <v>364</v>
      </c>
      <c r="AA20" s="11">
        <v>280</v>
      </c>
      <c r="AB20" s="12">
        <v>0</v>
      </c>
      <c r="AC20" s="12">
        <f t="shared" ref="AC20:AC38" si="1">X20-Z20-AA20-AB20</f>
        <v>2856</v>
      </c>
    </row>
    <row r="21" spans="2:29" ht="11" customHeight="1" x14ac:dyDescent="0.25">
      <c r="B21" s="6" t="s">
        <v>30</v>
      </c>
      <c r="C21" s="6" t="s">
        <v>31</v>
      </c>
      <c r="D21" s="7">
        <v>10000</v>
      </c>
      <c r="E21" s="12">
        <v>1580</v>
      </c>
      <c r="F21" s="11">
        <v>1040</v>
      </c>
      <c r="G21" s="11">
        <v>800</v>
      </c>
      <c r="H21" s="12">
        <v>142.20000000000005</v>
      </c>
      <c r="I21" s="12">
        <f t="shared" si="0"/>
        <v>8017.8</v>
      </c>
      <c r="X21" s="7">
        <v>8000</v>
      </c>
      <c r="Y21" s="12">
        <v>1580</v>
      </c>
      <c r="Z21" s="11">
        <v>832</v>
      </c>
      <c r="AA21" s="11">
        <v>640</v>
      </c>
      <c r="AB21" s="12">
        <v>93.240000000000009</v>
      </c>
      <c r="AC21" s="12">
        <f t="shared" si="1"/>
        <v>6434.76</v>
      </c>
    </row>
    <row r="22" spans="2:29" ht="11" customHeight="1" x14ac:dyDescent="0.25">
      <c r="B22" s="6" t="s">
        <v>30</v>
      </c>
      <c r="C22" s="6" t="s">
        <v>32</v>
      </c>
      <c r="D22" s="7">
        <v>6000</v>
      </c>
      <c r="E22" s="12">
        <v>1580</v>
      </c>
      <c r="F22" s="11">
        <v>624</v>
      </c>
      <c r="G22" s="11">
        <v>480</v>
      </c>
      <c r="H22" s="12">
        <v>16.2</v>
      </c>
      <c r="I22" s="12">
        <f t="shared" si="0"/>
        <v>4879.8</v>
      </c>
      <c r="X22" s="7">
        <v>3500</v>
      </c>
      <c r="Y22" s="12">
        <v>1580</v>
      </c>
      <c r="Z22" s="11">
        <v>364</v>
      </c>
      <c r="AA22" s="11">
        <v>280</v>
      </c>
      <c r="AB22" s="12">
        <v>0</v>
      </c>
      <c r="AC22" s="12">
        <f t="shared" si="1"/>
        <v>2856</v>
      </c>
    </row>
    <row r="23" spans="2:29" ht="11" customHeight="1" x14ac:dyDescent="0.25">
      <c r="B23" s="6" t="s">
        <v>30</v>
      </c>
      <c r="C23" s="6" t="s">
        <v>33</v>
      </c>
      <c r="D23" s="7">
        <v>4000</v>
      </c>
      <c r="E23" s="12">
        <v>1580</v>
      </c>
      <c r="F23" s="11">
        <v>416</v>
      </c>
      <c r="G23" s="11">
        <v>320</v>
      </c>
      <c r="H23" s="12">
        <v>0</v>
      </c>
      <c r="I23" s="12">
        <f t="shared" si="0"/>
        <v>3264</v>
      </c>
      <c r="X23" s="7">
        <v>5000</v>
      </c>
      <c r="Y23" s="12">
        <v>1580</v>
      </c>
      <c r="Z23" s="11">
        <v>520</v>
      </c>
      <c r="AA23" s="11">
        <v>400</v>
      </c>
      <c r="AB23" s="12">
        <v>0</v>
      </c>
      <c r="AC23" s="12">
        <f t="shared" si="1"/>
        <v>4080</v>
      </c>
    </row>
    <row r="24" spans="2:29" ht="11" customHeight="1" x14ac:dyDescent="0.25">
      <c r="B24" s="6" t="s">
        <v>30</v>
      </c>
      <c r="C24" s="6" t="s">
        <v>34</v>
      </c>
      <c r="D24" s="7">
        <v>4000</v>
      </c>
      <c r="E24" s="12">
        <v>1580</v>
      </c>
      <c r="F24" s="11">
        <v>416</v>
      </c>
      <c r="G24" s="11">
        <v>320</v>
      </c>
      <c r="H24" s="12">
        <v>0</v>
      </c>
      <c r="I24" s="12">
        <f t="shared" si="0"/>
        <v>3264</v>
      </c>
      <c r="X24" s="7">
        <v>10000</v>
      </c>
      <c r="Y24" s="12">
        <v>1580</v>
      </c>
      <c r="Z24" s="11">
        <v>1040</v>
      </c>
      <c r="AA24" s="11">
        <v>800</v>
      </c>
      <c r="AB24" s="12">
        <v>142.20000000000005</v>
      </c>
      <c r="AC24" s="12">
        <f t="shared" si="1"/>
        <v>8017.8</v>
      </c>
    </row>
    <row r="25" spans="2:29" ht="11" customHeight="1" x14ac:dyDescent="0.25">
      <c r="B25" s="6" t="s">
        <v>30</v>
      </c>
      <c r="C25" s="6" t="s">
        <v>35</v>
      </c>
      <c r="D25" s="7">
        <v>3500</v>
      </c>
      <c r="E25" s="12">
        <v>1580</v>
      </c>
      <c r="F25" s="11">
        <v>364</v>
      </c>
      <c r="G25" s="11">
        <v>280</v>
      </c>
      <c r="H25" s="12">
        <v>0</v>
      </c>
      <c r="I25" s="12">
        <f t="shared" si="0"/>
        <v>2856</v>
      </c>
      <c r="X25" s="7">
        <v>5000</v>
      </c>
      <c r="Y25" s="12">
        <v>1580</v>
      </c>
      <c r="Z25" s="11">
        <v>520</v>
      </c>
      <c r="AA25" s="11">
        <v>400</v>
      </c>
      <c r="AB25" s="12">
        <v>0</v>
      </c>
      <c r="AC25" s="12">
        <f t="shared" si="1"/>
        <v>4080</v>
      </c>
    </row>
    <row r="26" spans="2:29" ht="11" customHeight="1" x14ac:dyDescent="0.25">
      <c r="B26" s="81" t="s">
        <v>36</v>
      </c>
      <c r="C26" s="81"/>
      <c r="D26" s="7">
        <f t="shared" ref="D26:I26" si="2">SUM(D6:D25)</f>
        <v>102500</v>
      </c>
      <c r="E26" s="12">
        <f t="shared" si="2"/>
        <v>31600</v>
      </c>
      <c r="F26" s="12">
        <f t="shared" si="2"/>
        <v>10660</v>
      </c>
      <c r="G26" s="12">
        <f t="shared" si="2"/>
        <v>8200</v>
      </c>
      <c r="H26" s="12">
        <f t="shared" si="2"/>
        <v>503.28000000000009</v>
      </c>
      <c r="I26" s="12">
        <f t="shared" si="2"/>
        <v>83136.72</v>
      </c>
      <c r="X26" s="7">
        <v>8000</v>
      </c>
      <c r="Y26" s="12">
        <v>1580</v>
      </c>
      <c r="Z26" s="11">
        <v>832</v>
      </c>
      <c r="AA26" s="11">
        <v>640</v>
      </c>
      <c r="AB26" s="12">
        <v>93.240000000000009</v>
      </c>
      <c r="AC26" s="12">
        <f t="shared" si="1"/>
        <v>6434.76</v>
      </c>
    </row>
    <row r="27" spans="2:29" ht="11" customHeight="1" x14ac:dyDescent="0.25">
      <c r="X27" s="7">
        <v>4000</v>
      </c>
      <c r="Y27" s="12">
        <v>1580</v>
      </c>
      <c r="Z27" s="11">
        <v>416</v>
      </c>
      <c r="AA27" s="11">
        <v>320</v>
      </c>
      <c r="AB27" s="12">
        <v>0</v>
      </c>
      <c r="AC27" s="12">
        <f t="shared" si="1"/>
        <v>3264</v>
      </c>
    </row>
    <row r="28" spans="2:29" ht="11" customHeight="1" x14ac:dyDescent="0.25">
      <c r="X28" s="7">
        <v>4000</v>
      </c>
      <c r="Y28" s="12">
        <v>1580</v>
      </c>
      <c r="Z28" s="11">
        <v>416</v>
      </c>
      <c r="AA28" s="11">
        <v>320</v>
      </c>
      <c r="AB28" s="12">
        <v>0</v>
      </c>
      <c r="AC28" s="12">
        <f t="shared" si="1"/>
        <v>3264</v>
      </c>
    </row>
    <row r="29" spans="2:29" ht="11" customHeight="1" x14ac:dyDescent="0.25">
      <c r="X29" s="7">
        <v>4000</v>
      </c>
      <c r="Y29" s="12">
        <v>1580</v>
      </c>
      <c r="Z29" s="11">
        <v>416</v>
      </c>
      <c r="AA29" s="11">
        <v>320</v>
      </c>
      <c r="AB29" s="12">
        <v>0</v>
      </c>
      <c r="AC29" s="12">
        <f t="shared" si="1"/>
        <v>3264</v>
      </c>
    </row>
    <row r="30" spans="2:29" ht="11" customHeight="1" x14ac:dyDescent="0.25">
      <c r="X30" s="7">
        <v>4000</v>
      </c>
      <c r="Y30" s="12">
        <v>1580</v>
      </c>
      <c r="Z30" s="11">
        <v>416</v>
      </c>
      <c r="AA30" s="11">
        <v>320</v>
      </c>
      <c r="AB30" s="12">
        <v>0</v>
      </c>
      <c r="AC30" s="12">
        <f t="shared" si="1"/>
        <v>3264</v>
      </c>
    </row>
    <row r="31" spans="2:29" ht="11" customHeight="1" x14ac:dyDescent="0.25">
      <c r="X31" s="7">
        <v>3500</v>
      </c>
      <c r="Y31" s="12">
        <v>1580</v>
      </c>
      <c r="Z31" s="11">
        <v>364</v>
      </c>
      <c r="AA31" s="11">
        <v>280</v>
      </c>
      <c r="AB31" s="12">
        <v>0</v>
      </c>
      <c r="AC31" s="12">
        <f t="shared" si="1"/>
        <v>2856</v>
      </c>
    </row>
    <row r="32" spans="2:29" ht="11" customHeight="1" x14ac:dyDescent="0.25">
      <c r="X32" s="7">
        <v>3500</v>
      </c>
      <c r="Y32" s="12">
        <v>1580</v>
      </c>
      <c r="Z32" s="11">
        <v>364</v>
      </c>
      <c r="AA32" s="11">
        <v>280</v>
      </c>
      <c r="AB32" s="12">
        <v>0</v>
      </c>
      <c r="AC32" s="12">
        <f t="shared" si="1"/>
        <v>2856</v>
      </c>
    </row>
    <row r="33" spans="21:29" ht="11" customHeight="1" x14ac:dyDescent="0.25">
      <c r="X33" s="7">
        <v>3000</v>
      </c>
      <c r="Y33" s="12">
        <v>1580</v>
      </c>
      <c r="Z33" s="11">
        <v>312</v>
      </c>
      <c r="AA33" s="11">
        <v>240</v>
      </c>
      <c r="AB33" s="12">
        <v>0</v>
      </c>
      <c r="AC33" s="12">
        <f t="shared" si="1"/>
        <v>2448</v>
      </c>
    </row>
    <row r="34" spans="21:29" ht="11" customHeight="1" x14ac:dyDescent="0.25">
      <c r="X34" s="7">
        <v>10000</v>
      </c>
      <c r="Y34" s="12">
        <v>1580</v>
      </c>
      <c r="Z34" s="11">
        <v>1040</v>
      </c>
      <c r="AA34" s="11">
        <v>800</v>
      </c>
      <c r="AB34" s="12">
        <v>142.20000000000005</v>
      </c>
      <c r="AC34" s="12">
        <f t="shared" si="1"/>
        <v>8017.8</v>
      </c>
    </row>
    <row r="35" spans="21:29" ht="11" customHeight="1" x14ac:dyDescent="0.25">
      <c r="U35" s="21" t="s">
        <v>190</v>
      </c>
      <c r="V35" s="6" t="s">
        <v>30</v>
      </c>
      <c r="W35" s="6" t="s">
        <v>32</v>
      </c>
      <c r="X35" s="7">
        <v>6000</v>
      </c>
      <c r="Y35" s="12">
        <v>1580</v>
      </c>
      <c r="Z35" s="11">
        <v>624</v>
      </c>
      <c r="AA35" s="11">
        <v>480</v>
      </c>
      <c r="AB35" s="12">
        <v>16.2</v>
      </c>
      <c r="AC35" s="12">
        <f t="shared" si="1"/>
        <v>4879.8</v>
      </c>
    </row>
    <row r="36" spans="21:29" ht="11" customHeight="1" x14ac:dyDescent="0.25">
      <c r="U36" s="21" t="s">
        <v>190</v>
      </c>
      <c r="V36" s="6" t="s">
        <v>30</v>
      </c>
      <c r="W36" s="6" t="s">
        <v>33</v>
      </c>
      <c r="X36" s="7">
        <v>4000</v>
      </c>
      <c r="Y36" s="12">
        <v>1580</v>
      </c>
      <c r="Z36" s="11">
        <v>416</v>
      </c>
      <c r="AA36" s="11">
        <v>320</v>
      </c>
      <c r="AB36" s="12">
        <v>0</v>
      </c>
      <c r="AC36" s="12">
        <f t="shared" si="1"/>
        <v>3264</v>
      </c>
    </row>
    <row r="37" spans="21:29" ht="11" customHeight="1" x14ac:dyDescent="0.25">
      <c r="U37" s="21" t="s">
        <v>190</v>
      </c>
      <c r="V37" s="6" t="s">
        <v>30</v>
      </c>
      <c r="W37" s="6" t="s">
        <v>34</v>
      </c>
      <c r="X37" s="7">
        <v>4000</v>
      </c>
      <c r="Y37" s="12">
        <v>1580</v>
      </c>
      <c r="Z37" s="11">
        <v>416</v>
      </c>
      <c r="AA37" s="11">
        <v>320</v>
      </c>
      <c r="AB37" s="12">
        <v>0</v>
      </c>
      <c r="AC37" s="12">
        <f t="shared" si="1"/>
        <v>3264</v>
      </c>
    </row>
    <row r="38" spans="21:29" ht="11" customHeight="1" x14ac:dyDescent="0.25">
      <c r="U38" s="21" t="s">
        <v>190</v>
      </c>
      <c r="V38" s="6" t="s">
        <v>30</v>
      </c>
      <c r="W38" s="6" t="s">
        <v>35</v>
      </c>
      <c r="X38" s="7">
        <v>3500</v>
      </c>
      <c r="Y38" s="12">
        <v>1580</v>
      </c>
      <c r="Z38" s="11">
        <v>364</v>
      </c>
      <c r="AA38" s="11">
        <v>280</v>
      </c>
      <c r="AB38" s="12">
        <v>0</v>
      </c>
      <c r="AC38" s="12">
        <f t="shared" si="1"/>
        <v>2856</v>
      </c>
    </row>
    <row r="39" spans="21:29" ht="11" customHeight="1" x14ac:dyDescent="0.25">
      <c r="U39" s="21" t="s">
        <v>190</v>
      </c>
      <c r="V39" s="81" t="s">
        <v>36</v>
      </c>
      <c r="W39" s="81"/>
      <c r="X39" s="7">
        <f t="shared" ref="X39:AC39" si="3">SUM(X19:X38)</f>
        <v>102500</v>
      </c>
      <c r="Y39" s="12">
        <f t="shared" si="3"/>
        <v>31600</v>
      </c>
      <c r="Z39" s="12">
        <f t="shared" si="3"/>
        <v>10660</v>
      </c>
      <c r="AA39" s="12">
        <f t="shared" si="3"/>
        <v>8200</v>
      </c>
      <c r="AB39" s="12">
        <f t="shared" si="3"/>
        <v>503.28000000000009</v>
      </c>
      <c r="AC39" s="12">
        <f t="shared" si="3"/>
        <v>83136.72</v>
      </c>
    </row>
  </sheetData>
  <mergeCells count="14">
    <mergeCell ref="B2:I2"/>
    <mergeCell ref="B3:I3"/>
    <mergeCell ref="F4:H4"/>
    <mergeCell ref="B26:C26"/>
    <mergeCell ref="B4:B5"/>
    <mergeCell ref="C4:C5"/>
    <mergeCell ref="I4:I5"/>
    <mergeCell ref="E4:E5"/>
    <mergeCell ref="D4:D5"/>
    <mergeCell ref="AC17:AC18"/>
    <mergeCell ref="V39:W39"/>
    <mergeCell ref="X17:X18"/>
    <mergeCell ref="Y17:Y18"/>
    <mergeCell ref="Z17:AB17"/>
  </mergeCells>
  <phoneticPr fontId="1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D24A-9919-4D7C-9442-65BD154ED66A}">
  <dimension ref="B1:K34"/>
  <sheetViews>
    <sheetView workbookViewId="0">
      <selection activeCell="E23" sqref="E23"/>
    </sheetView>
  </sheetViews>
  <sheetFormatPr defaultColWidth="9.453125" defaultRowHeight="14" x14ac:dyDescent="0.25"/>
  <cols>
    <col min="1" max="1" width="18.36328125" style="14" customWidth="1"/>
    <col min="2" max="2" width="20.36328125" style="14" customWidth="1"/>
    <col min="3" max="3" width="15.90625" style="14" customWidth="1"/>
    <col min="4" max="4" width="13.7265625" style="14" customWidth="1"/>
    <col min="5" max="5" width="19.08984375" style="14" customWidth="1"/>
    <col min="6" max="6" width="25" style="14" customWidth="1"/>
    <col min="7" max="7" width="13.1796875" style="16" customWidth="1"/>
    <col min="8" max="8" width="16.453125" style="14" customWidth="1"/>
    <col min="9" max="9" width="18.26953125" style="14" customWidth="1"/>
    <col min="10" max="10" width="15" style="14" customWidth="1"/>
    <col min="11" max="11" width="13" style="15" customWidth="1"/>
    <col min="12" max="12" width="15.1796875" style="14" customWidth="1"/>
    <col min="13" max="13" width="13.1796875" style="14" customWidth="1"/>
    <col min="14" max="16384" width="9.453125" style="14"/>
  </cols>
  <sheetData>
    <row r="1" spans="2:11" x14ac:dyDescent="0.25">
      <c r="E1" s="18"/>
      <c r="F1" s="18"/>
    </row>
    <row r="2" spans="2:11" ht="23.5" customHeight="1" x14ac:dyDescent="0.25">
      <c r="B2" s="86" t="s">
        <v>80</v>
      </c>
      <c r="C2" s="86"/>
      <c r="D2" s="86"/>
      <c r="E2" s="86"/>
      <c r="F2" s="13"/>
    </row>
    <row r="3" spans="2:11" ht="13" customHeight="1" x14ac:dyDescent="0.25">
      <c r="B3" s="49" t="s">
        <v>81</v>
      </c>
      <c r="C3" s="49" t="s">
        <v>82</v>
      </c>
      <c r="D3" s="49" t="s">
        <v>77</v>
      </c>
      <c r="E3" s="49" t="s">
        <v>83</v>
      </c>
      <c r="F3" s="13"/>
    </row>
    <row r="4" spans="2:11" x14ac:dyDescent="0.25">
      <c r="B4" s="22" t="s">
        <v>85</v>
      </c>
      <c r="C4" s="24">
        <v>1600</v>
      </c>
      <c r="D4" s="30">
        <v>230.08849599999999</v>
      </c>
      <c r="E4" s="31">
        <f>ROUND(C4*D4,2)</f>
        <v>368141.59</v>
      </c>
      <c r="F4" s="13"/>
      <c r="I4" s="17"/>
    </row>
    <row r="5" spans="2:11" x14ac:dyDescent="0.25">
      <c r="B5" s="22" t="s">
        <v>86</v>
      </c>
      <c r="C5" s="24">
        <v>700</v>
      </c>
      <c r="D5" s="30">
        <v>1300.884957</v>
      </c>
      <c r="E5" s="31">
        <f t="shared" ref="E5:E6" si="0">ROUND(C5*D5,2)</f>
        <v>910619.47</v>
      </c>
    </row>
    <row r="6" spans="2:11" x14ac:dyDescent="0.25">
      <c r="B6" s="22" t="s">
        <v>87</v>
      </c>
      <c r="C6" s="24">
        <v>900</v>
      </c>
      <c r="D6" s="30">
        <v>548.67256599999996</v>
      </c>
      <c r="E6" s="31">
        <f t="shared" si="0"/>
        <v>493805.31</v>
      </c>
      <c r="K6" s="14"/>
    </row>
    <row r="7" spans="2:11" x14ac:dyDescent="0.25">
      <c r="B7" s="86" t="s">
        <v>93</v>
      </c>
      <c r="C7" s="86"/>
      <c r="D7" s="86"/>
      <c r="E7" s="31">
        <f>SUM(E4:E6)</f>
        <v>1772566.37</v>
      </c>
      <c r="F7" s="13"/>
      <c r="K7" s="14"/>
    </row>
    <row r="8" spans="2:11" x14ac:dyDescent="0.25">
      <c r="K8" s="14"/>
    </row>
    <row r="9" spans="2:11" x14ac:dyDescent="0.25">
      <c r="G9" s="87"/>
      <c r="K9" s="14"/>
    </row>
    <row r="10" spans="2:11" x14ac:dyDescent="0.25">
      <c r="G10" s="87"/>
      <c r="K10" s="14"/>
    </row>
    <row r="11" spans="2:11" x14ac:dyDescent="0.25">
      <c r="G11" s="87"/>
      <c r="K11" s="14"/>
    </row>
    <row r="12" spans="2:11" x14ac:dyDescent="0.25">
      <c r="G12" s="87"/>
      <c r="K12" s="14"/>
    </row>
    <row r="13" spans="2:11" x14ac:dyDescent="0.25">
      <c r="K13" s="14"/>
    </row>
    <row r="15" spans="2:11" ht="28" x14ac:dyDescent="0.25">
      <c r="B15" s="48" t="s">
        <v>166</v>
      </c>
      <c r="C15" s="48" t="s">
        <v>98</v>
      </c>
      <c r="D15" s="49" t="s">
        <v>185</v>
      </c>
      <c r="E15" s="57" t="s">
        <v>186</v>
      </c>
      <c r="F15" s="49" t="s">
        <v>187</v>
      </c>
      <c r="G15" s="49" t="s">
        <v>188</v>
      </c>
    </row>
    <row r="16" spans="2:11" x14ac:dyDescent="0.25">
      <c r="B16" s="23" t="s">
        <v>107</v>
      </c>
      <c r="C16" s="88" t="s">
        <v>105</v>
      </c>
      <c r="D16" s="22" t="s">
        <v>85</v>
      </c>
      <c r="E16" s="24">
        <v>900</v>
      </c>
      <c r="F16" s="24">
        <v>230.08849599999999</v>
      </c>
      <c r="G16" s="31">
        <f>E4-G18</f>
        <v>207079.64</v>
      </c>
    </row>
    <row r="17" spans="2:11" x14ac:dyDescent="0.25">
      <c r="B17" s="23" t="s">
        <v>107</v>
      </c>
      <c r="C17" s="89"/>
      <c r="D17" s="22" t="s">
        <v>87</v>
      </c>
      <c r="E17" s="24">
        <v>900</v>
      </c>
      <c r="F17" s="24">
        <v>548.67256599999996</v>
      </c>
      <c r="G17" s="31">
        <f t="shared" ref="G17:G19" si="1">ROUND(E17*F17,2)</f>
        <v>493805.31</v>
      </c>
    </row>
    <row r="18" spans="2:11" x14ac:dyDescent="0.25">
      <c r="B18" s="23" t="s">
        <v>107</v>
      </c>
      <c r="C18" s="88" t="s">
        <v>106</v>
      </c>
      <c r="D18" s="22" t="s">
        <v>85</v>
      </c>
      <c r="E18" s="24">
        <v>700</v>
      </c>
      <c r="F18" s="24">
        <v>230.08849599999999</v>
      </c>
      <c r="G18" s="31">
        <f t="shared" si="1"/>
        <v>161061.95000000001</v>
      </c>
    </row>
    <row r="19" spans="2:11" x14ac:dyDescent="0.25">
      <c r="B19" s="23" t="s">
        <v>107</v>
      </c>
      <c r="C19" s="89"/>
      <c r="D19" s="22" t="s">
        <v>86</v>
      </c>
      <c r="E19" s="24">
        <v>700</v>
      </c>
      <c r="F19" s="24">
        <v>1300.884957</v>
      </c>
      <c r="G19" s="31">
        <f t="shared" si="1"/>
        <v>910619.47</v>
      </c>
    </row>
    <row r="20" spans="2:11" x14ac:dyDescent="0.25">
      <c r="B20" s="86" t="s">
        <v>93</v>
      </c>
      <c r="C20" s="86"/>
      <c r="D20" s="86"/>
      <c r="E20" s="86"/>
      <c r="F20" s="86"/>
      <c r="G20" s="32">
        <f>SUM(G16:G19)</f>
        <v>1772566.3699999999</v>
      </c>
    </row>
    <row r="24" spans="2:11" x14ac:dyDescent="0.25">
      <c r="G24" s="14"/>
      <c r="K24" s="14"/>
    </row>
    <row r="25" spans="2:11" x14ac:dyDescent="0.25">
      <c r="G25" s="14"/>
      <c r="K25" s="14"/>
    </row>
    <row r="26" spans="2:11" x14ac:dyDescent="0.25">
      <c r="G26" s="14"/>
      <c r="K26" s="14"/>
    </row>
    <row r="27" spans="2:11" x14ac:dyDescent="0.25">
      <c r="G27" s="14"/>
      <c r="K27" s="14"/>
    </row>
    <row r="28" spans="2:11" x14ac:dyDescent="0.25">
      <c r="G28" s="14"/>
      <c r="K28" s="14"/>
    </row>
    <row r="29" spans="2:11" x14ac:dyDescent="0.25">
      <c r="G29" s="14"/>
      <c r="K29" s="14"/>
    </row>
    <row r="30" spans="2:11" x14ac:dyDescent="0.25">
      <c r="G30" s="14"/>
      <c r="K30" s="14"/>
    </row>
    <row r="31" spans="2:11" x14ac:dyDescent="0.25">
      <c r="G31" s="14"/>
      <c r="K31" s="14"/>
    </row>
    <row r="32" spans="2:11" x14ac:dyDescent="0.25">
      <c r="G32" s="14"/>
      <c r="K32" s="14"/>
    </row>
    <row r="33" s="14" customFormat="1" x14ac:dyDescent="0.25"/>
    <row r="34" s="14" customFormat="1" x14ac:dyDescent="0.25"/>
  </sheetData>
  <mergeCells count="7">
    <mergeCell ref="B20:F20"/>
    <mergeCell ref="B2:E2"/>
    <mergeCell ref="B7:D7"/>
    <mergeCell ref="G9:G10"/>
    <mergeCell ref="G11:G12"/>
    <mergeCell ref="C16:C17"/>
    <mergeCell ref="C18:C19"/>
  </mergeCells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4BC8-19E2-4B6A-AFA5-124F5567617F}">
  <dimension ref="E2:M7"/>
  <sheetViews>
    <sheetView topLeftCell="D1" workbookViewId="0">
      <selection activeCell="M5" sqref="M5:M6"/>
    </sheetView>
  </sheetViews>
  <sheetFormatPr defaultColWidth="11.7265625" defaultRowHeight="28.5" customHeight="1" x14ac:dyDescent="0.25"/>
  <cols>
    <col min="1" max="1" width="11.7265625" style="18"/>
    <col min="2" max="2" width="14.08984375" style="18" customWidth="1"/>
    <col min="3" max="4" width="11.7265625" style="18"/>
    <col min="5" max="5" width="16" style="18" customWidth="1"/>
    <col min="6" max="6" width="16.26953125" style="18" customWidth="1"/>
    <col min="7" max="7" width="17.7265625" style="18" customWidth="1"/>
    <col min="8" max="8" width="17.90625" style="18" customWidth="1"/>
    <col min="9" max="9" width="17.36328125" style="35" customWidth="1"/>
    <col min="10" max="10" width="11.7265625" style="18"/>
    <col min="11" max="11" width="13" style="18" customWidth="1"/>
    <col min="12" max="12" width="21.6328125" style="18" customWidth="1"/>
    <col min="13" max="13" width="20.90625" style="18" customWidth="1"/>
    <col min="14" max="14" width="13" style="18" customWidth="1"/>
    <col min="15" max="16" width="8.81640625" style="18" customWidth="1"/>
    <col min="17" max="17" width="9.7265625" style="18" customWidth="1"/>
    <col min="18" max="16384" width="11.7265625" style="18"/>
  </cols>
  <sheetData>
    <row r="2" spans="5:13" ht="28.5" customHeight="1" x14ac:dyDescent="0.25">
      <c r="E2" s="49" t="s">
        <v>94</v>
      </c>
      <c r="F2" s="49" t="s">
        <v>69</v>
      </c>
      <c r="G2" s="49" t="s">
        <v>71</v>
      </c>
      <c r="H2" s="49" t="s">
        <v>73</v>
      </c>
      <c r="I2" s="49" t="s">
        <v>75</v>
      </c>
      <c r="J2" s="49" t="s">
        <v>74</v>
      </c>
      <c r="K2" s="49" t="s">
        <v>76</v>
      </c>
      <c r="L2" s="49" t="s">
        <v>78</v>
      </c>
      <c r="M2" s="50" t="s">
        <v>79</v>
      </c>
    </row>
    <row r="3" spans="5:13" ht="28.5" customHeight="1" x14ac:dyDescent="0.25">
      <c r="E3" s="21" t="s">
        <v>95</v>
      </c>
      <c r="F3" s="21" t="s">
        <v>70</v>
      </c>
      <c r="G3" s="21" t="s">
        <v>72</v>
      </c>
      <c r="H3" s="91" t="s">
        <v>88</v>
      </c>
      <c r="I3" s="91" t="s">
        <v>90</v>
      </c>
      <c r="J3" s="22" t="s">
        <v>85</v>
      </c>
      <c r="K3" s="22">
        <v>850</v>
      </c>
      <c r="L3" s="30">
        <v>230.08849599999999</v>
      </c>
      <c r="M3" s="36">
        <f>ROUND(K3*L3,2)</f>
        <v>195575.22</v>
      </c>
    </row>
    <row r="4" spans="5:13" ht="28.5" customHeight="1" x14ac:dyDescent="0.25">
      <c r="E4" s="21" t="s">
        <v>95</v>
      </c>
      <c r="F4" s="21" t="s">
        <v>70</v>
      </c>
      <c r="G4" s="21" t="s">
        <v>72</v>
      </c>
      <c r="H4" s="91"/>
      <c r="I4" s="91"/>
      <c r="J4" s="22" t="s">
        <v>87</v>
      </c>
      <c r="K4" s="22">
        <v>850</v>
      </c>
      <c r="L4" s="30">
        <v>548.67256599999996</v>
      </c>
      <c r="M4" s="36">
        <f t="shared" ref="M4:M6" si="0">ROUND(K4*L4,2)</f>
        <v>466371.68</v>
      </c>
    </row>
    <row r="5" spans="5:13" ht="28.5" customHeight="1" x14ac:dyDescent="0.25">
      <c r="E5" s="21" t="s">
        <v>95</v>
      </c>
      <c r="F5" s="21" t="s">
        <v>70</v>
      </c>
      <c r="G5" s="21" t="s">
        <v>72</v>
      </c>
      <c r="H5" s="91" t="s">
        <v>91</v>
      </c>
      <c r="I5" s="91" t="s">
        <v>90</v>
      </c>
      <c r="J5" s="22" t="s">
        <v>85</v>
      </c>
      <c r="K5" s="22">
        <v>600</v>
      </c>
      <c r="L5" s="30">
        <v>230.08849599999999</v>
      </c>
      <c r="M5" s="36">
        <f t="shared" si="0"/>
        <v>138053.1</v>
      </c>
    </row>
    <row r="6" spans="5:13" ht="28.5" customHeight="1" x14ac:dyDescent="0.25">
      <c r="E6" s="21" t="s">
        <v>95</v>
      </c>
      <c r="F6" s="21" t="s">
        <v>70</v>
      </c>
      <c r="G6" s="21" t="s">
        <v>72</v>
      </c>
      <c r="H6" s="91"/>
      <c r="I6" s="91"/>
      <c r="J6" s="21" t="s">
        <v>92</v>
      </c>
      <c r="K6" s="22">
        <v>600</v>
      </c>
      <c r="L6" s="30">
        <v>1300.884957</v>
      </c>
      <c r="M6" s="36">
        <f t="shared" si="0"/>
        <v>780530.97</v>
      </c>
    </row>
    <row r="7" spans="5:13" ht="28.5" customHeight="1" x14ac:dyDescent="0.25">
      <c r="E7" s="90" t="s">
        <v>194</v>
      </c>
      <c r="F7" s="90"/>
      <c r="G7" s="90"/>
      <c r="H7" s="90"/>
      <c r="I7" s="90"/>
      <c r="J7" s="90"/>
      <c r="K7" s="90"/>
      <c r="L7" s="90"/>
      <c r="M7" s="36">
        <f>SUM(M3:M6)</f>
        <v>1580530.97</v>
      </c>
    </row>
  </sheetData>
  <mergeCells count="5">
    <mergeCell ref="E7:L7"/>
    <mergeCell ref="H3:H4"/>
    <mergeCell ref="I3:I4"/>
    <mergeCell ref="I5:I6"/>
    <mergeCell ref="H5:H6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42D9-6BC7-4345-945B-804B9F1FA37F}">
  <dimension ref="B2:AG50"/>
  <sheetViews>
    <sheetView topLeftCell="A25" workbookViewId="0">
      <selection activeCell="J43" sqref="J43"/>
    </sheetView>
  </sheetViews>
  <sheetFormatPr defaultRowHeight="14" x14ac:dyDescent="0.25"/>
  <cols>
    <col min="1" max="1" width="8.7265625" style="18"/>
    <col min="2" max="2" width="5.54296875" style="18" customWidth="1"/>
    <col min="3" max="3" width="22.81640625" style="18" customWidth="1"/>
    <col min="4" max="4" width="14.36328125" style="18" customWidth="1"/>
    <col min="5" max="5" width="18.453125" style="18" customWidth="1"/>
    <col min="6" max="6" width="15.26953125" style="18" customWidth="1"/>
    <col min="7" max="7" width="10.36328125" style="18" customWidth="1"/>
    <col min="8" max="8" width="8.7265625" style="18"/>
    <col min="9" max="9" width="8.90625" style="18" customWidth="1"/>
    <col min="10" max="10" width="11.453125" style="35" bestFit="1" customWidth="1"/>
    <col min="11" max="11" width="15.7265625" style="18" customWidth="1"/>
    <col min="12" max="24" width="8.7265625" style="18"/>
    <col min="25" max="25" width="16.6328125" style="18" customWidth="1"/>
    <col min="26" max="26" width="10.6328125" style="18" customWidth="1"/>
    <col min="27" max="27" width="16.54296875" style="14" customWidth="1"/>
    <col min="28" max="28" width="14.6328125" style="18" customWidth="1"/>
    <col min="29" max="31" width="8.7265625" style="18"/>
    <col min="32" max="32" width="12.7265625" style="18" customWidth="1"/>
    <col min="33" max="33" width="12.1796875" style="18" customWidth="1"/>
    <col min="34" max="34" width="8.7265625" style="18" customWidth="1"/>
    <col min="35" max="16384" width="8.7265625" style="18"/>
  </cols>
  <sheetData>
    <row r="2" spans="2:33" ht="19.5" customHeight="1" x14ac:dyDescent="0.25">
      <c r="B2" s="70" t="s">
        <v>110</v>
      </c>
      <c r="C2" s="70" t="s">
        <v>162</v>
      </c>
      <c r="D2" s="70" t="s">
        <v>98</v>
      </c>
      <c r="E2" s="70" t="s">
        <v>150</v>
      </c>
      <c r="F2" s="70" t="s">
        <v>125</v>
      </c>
      <c r="G2" s="70" t="s">
        <v>117</v>
      </c>
      <c r="H2" s="96" t="s">
        <v>118</v>
      </c>
      <c r="I2" s="97"/>
      <c r="J2" s="98"/>
      <c r="K2" s="94" t="s">
        <v>133</v>
      </c>
    </row>
    <row r="3" spans="2:33" s="14" customFormat="1" ht="42" x14ac:dyDescent="0.25">
      <c r="B3" s="71"/>
      <c r="C3" s="71"/>
      <c r="D3" s="71"/>
      <c r="E3" s="71"/>
      <c r="F3" s="71"/>
      <c r="G3" s="71"/>
      <c r="H3" s="49" t="s">
        <v>122</v>
      </c>
      <c r="I3" s="49" t="s">
        <v>123</v>
      </c>
      <c r="J3" s="50" t="s">
        <v>124</v>
      </c>
      <c r="K3" s="95"/>
    </row>
    <row r="4" spans="2:33" x14ac:dyDescent="0.25">
      <c r="B4" s="21" t="s">
        <v>111</v>
      </c>
      <c r="C4" s="21" t="s">
        <v>134</v>
      </c>
      <c r="D4" s="21" t="s">
        <v>105</v>
      </c>
      <c r="E4" s="21" t="s">
        <v>119</v>
      </c>
      <c r="F4" s="21" t="s">
        <v>196</v>
      </c>
      <c r="G4" s="21" t="s">
        <v>121</v>
      </c>
      <c r="H4" s="22">
        <v>359</v>
      </c>
      <c r="I4" s="22">
        <f>22000/(H4+H5)</f>
        <v>33.950617283950621</v>
      </c>
      <c r="J4" s="36">
        <f>ROUND(H4*I4,2)</f>
        <v>12188.27</v>
      </c>
      <c r="K4" s="36">
        <f>J4</f>
        <v>12188.27</v>
      </c>
    </row>
    <row r="5" spans="2:33" x14ac:dyDescent="0.25">
      <c r="B5" s="21" t="s">
        <v>111</v>
      </c>
      <c r="C5" s="21" t="s">
        <v>134</v>
      </c>
      <c r="D5" s="21" t="s">
        <v>106</v>
      </c>
      <c r="E5" s="21" t="s">
        <v>119</v>
      </c>
      <c r="F5" s="21" t="s">
        <v>196</v>
      </c>
      <c r="G5" s="21" t="s">
        <v>121</v>
      </c>
      <c r="H5" s="22">
        <v>289</v>
      </c>
      <c r="I5" s="22">
        <f>22000/(H5+H4)</f>
        <v>33.950617283950621</v>
      </c>
      <c r="J5" s="36">
        <f>ROUND(H5*I5,2)</f>
        <v>9811.73</v>
      </c>
      <c r="K5" s="36">
        <f>J5</f>
        <v>9811.73</v>
      </c>
    </row>
    <row r="6" spans="2:33" x14ac:dyDescent="0.25">
      <c r="B6" s="21" t="s">
        <v>111</v>
      </c>
      <c r="C6" s="21" t="s">
        <v>135</v>
      </c>
      <c r="D6" s="21" t="s">
        <v>121</v>
      </c>
      <c r="E6" s="21" t="s">
        <v>195</v>
      </c>
      <c r="F6" s="21" t="s">
        <v>126</v>
      </c>
      <c r="G6" s="22">
        <v>12000</v>
      </c>
      <c r="H6" s="22"/>
      <c r="I6" s="22"/>
      <c r="J6" s="36"/>
      <c r="K6" s="22">
        <f t="shared" ref="K6:K11" si="0">G6</f>
        <v>12000</v>
      </c>
    </row>
    <row r="7" spans="2:33" x14ac:dyDescent="0.25">
      <c r="B7" s="21" t="s">
        <v>111</v>
      </c>
      <c r="C7" s="21" t="s">
        <v>136</v>
      </c>
      <c r="D7" s="21" t="s">
        <v>121</v>
      </c>
      <c r="E7" s="21" t="s">
        <v>195</v>
      </c>
      <c r="F7" s="21" t="s">
        <v>128</v>
      </c>
      <c r="G7" s="22">
        <v>5000</v>
      </c>
      <c r="H7" s="22"/>
      <c r="I7" s="22"/>
      <c r="J7" s="36"/>
      <c r="K7" s="22">
        <f t="shared" si="0"/>
        <v>5000</v>
      </c>
    </row>
    <row r="8" spans="2:33" ht="12.5" customHeight="1" x14ac:dyDescent="0.25">
      <c r="B8" s="21" t="s">
        <v>111</v>
      </c>
      <c r="C8" s="21" t="s">
        <v>136</v>
      </c>
      <c r="D8" s="21" t="s">
        <v>121</v>
      </c>
      <c r="E8" s="21" t="s">
        <v>195</v>
      </c>
      <c r="F8" s="21" t="s">
        <v>129</v>
      </c>
      <c r="G8" s="22">
        <v>9500</v>
      </c>
      <c r="H8" s="22"/>
      <c r="I8" s="22"/>
      <c r="J8" s="36"/>
      <c r="K8" s="22">
        <f t="shared" si="0"/>
        <v>9500</v>
      </c>
    </row>
    <row r="9" spans="2:33" x14ac:dyDescent="0.25">
      <c r="B9" s="21" t="s">
        <v>111</v>
      </c>
      <c r="C9" s="21" t="s">
        <v>136</v>
      </c>
      <c r="D9" s="21" t="s">
        <v>121</v>
      </c>
      <c r="E9" s="21" t="s">
        <v>195</v>
      </c>
      <c r="F9" s="21" t="s">
        <v>130</v>
      </c>
      <c r="G9" s="22">
        <v>15000</v>
      </c>
      <c r="H9" s="22"/>
      <c r="I9" s="22"/>
      <c r="J9" s="36"/>
      <c r="K9" s="22">
        <f t="shared" si="0"/>
        <v>15000</v>
      </c>
    </row>
    <row r="10" spans="2:33" x14ac:dyDescent="0.25">
      <c r="B10" s="21" t="s">
        <v>111</v>
      </c>
      <c r="C10" s="21" t="s">
        <v>136</v>
      </c>
      <c r="D10" s="21" t="s">
        <v>121</v>
      </c>
      <c r="E10" s="21" t="s">
        <v>195</v>
      </c>
      <c r="F10" s="21" t="s">
        <v>131</v>
      </c>
      <c r="G10" s="22">
        <v>11500</v>
      </c>
      <c r="H10" s="22"/>
      <c r="I10" s="22"/>
      <c r="J10" s="36"/>
      <c r="K10" s="22">
        <f t="shared" si="0"/>
        <v>11500</v>
      </c>
    </row>
    <row r="11" spans="2:33" x14ac:dyDescent="0.25">
      <c r="B11" s="21" t="s">
        <v>111</v>
      </c>
      <c r="C11" s="21" t="s">
        <v>137</v>
      </c>
      <c r="D11" s="21" t="s">
        <v>121</v>
      </c>
      <c r="E11" s="21" t="s">
        <v>195</v>
      </c>
      <c r="F11" s="21" t="s">
        <v>127</v>
      </c>
      <c r="G11" s="22">
        <v>27500</v>
      </c>
      <c r="H11" s="22"/>
      <c r="I11" s="22"/>
      <c r="J11" s="36"/>
      <c r="K11" s="22">
        <f t="shared" si="0"/>
        <v>27500</v>
      </c>
    </row>
    <row r="12" spans="2:33" x14ac:dyDescent="0.25">
      <c r="B12" s="90" t="s">
        <v>93</v>
      </c>
      <c r="C12" s="90"/>
      <c r="D12" s="90"/>
      <c r="E12" s="90"/>
      <c r="F12" s="90"/>
      <c r="G12" s="90"/>
      <c r="H12" s="90"/>
      <c r="I12" s="90"/>
      <c r="J12" s="90"/>
      <c r="K12" s="36">
        <f>SUM(K4:K11)</f>
        <v>102500</v>
      </c>
    </row>
    <row r="15" spans="2:33" ht="14.5" customHeight="1" x14ac:dyDescent="0.25">
      <c r="B15" s="90" t="s">
        <v>110</v>
      </c>
      <c r="C15" s="90" t="s">
        <v>116</v>
      </c>
      <c r="D15" s="90" t="s">
        <v>98</v>
      </c>
      <c r="E15" s="90" t="s">
        <v>150</v>
      </c>
      <c r="F15" s="90" t="s">
        <v>125</v>
      </c>
      <c r="G15" s="90" t="s">
        <v>117</v>
      </c>
      <c r="H15" s="90" t="s">
        <v>118</v>
      </c>
      <c r="I15" s="90"/>
      <c r="J15" s="90"/>
      <c r="K15" s="86" t="s">
        <v>133</v>
      </c>
      <c r="X15" s="91" t="s">
        <v>110</v>
      </c>
      <c r="Y15" s="91" t="s">
        <v>116</v>
      </c>
      <c r="Z15" s="91" t="s">
        <v>98</v>
      </c>
      <c r="AA15" s="91" t="s">
        <v>150</v>
      </c>
      <c r="AB15" s="91" t="s">
        <v>125</v>
      </c>
      <c r="AC15" s="91" t="s">
        <v>117</v>
      </c>
      <c r="AD15" s="91" t="s">
        <v>118</v>
      </c>
      <c r="AE15" s="92"/>
      <c r="AF15" s="92"/>
      <c r="AG15" s="89" t="s">
        <v>133</v>
      </c>
    </row>
    <row r="16" spans="2:33" ht="42" x14ac:dyDescent="0.25">
      <c r="B16" s="90"/>
      <c r="C16" s="90"/>
      <c r="D16" s="90"/>
      <c r="E16" s="90"/>
      <c r="F16" s="90"/>
      <c r="G16" s="90"/>
      <c r="H16" s="49" t="s">
        <v>122</v>
      </c>
      <c r="I16" s="48" t="s">
        <v>123</v>
      </c>
      <c r="J16" s="51" t="s">
        <v>124</v>
      </c>
      <c r="K16" s="86"/>
      <c r="X16" s="92"/>
      <c r="Y16" s="91"/>
      <c r="Z16" s="91"/>
      <c r="AA16" s="91"/>
      <c r="AB16" s="91"/>
      <c r="AC16" s="91"/>
      <c r="AD16" s="23" t="s">
        <v>122</v>
      </c>
      <c r="AE16" s="21" t="s">
        <v>123</v>
      </c>
      <c r="AF16" s="33" t="s">
        <v>124</v>
      </c>
      <c r="AG16" s="93"/>
    </row>
    <row r="17" spans="2:33" x14ac:dyDescent="0.25">
      <c r="B17" s="21" t="s">
        <v>111</v>
      </c>
      <c r="C17" s="21" t="s">
        <v>138</v>
      </c>
      <c r="D17" s="21" t="s">
        <v>105</v>
      </c>
      <c r="E17" s="21" t="s">
        <v>119</v>
      </c>
      <c r="F17" s="21" t="s">
        <v>196</v>
      </c>
      <c r="G17" s="21" t="s">
        <v>121</v>
      </c>
      <c r="H17" s="22">
        <v>359</v>
      </c>
      <c r="I17" s="22">
        <f>6204/(H17+H18)</f>
        <v>9.5740740740740744</v>
      </c>
      <c r="J17" s="36">
        <f>ROUND(H17*I17,2)</f>
        <v>3437.09</v>
      </c>
      <c r="K17" s="36">
        <f>J17</f>
        <v>3437.09</v>
      </c>
      <c r="X17" s="21" t="s">
        <v>111</v>
      </c>
      <c r="Y17" s="21" t="s">
        <v>146</v>
      </c>
      <c r="Z17" s="21" t="s">
        <v>105</v>
      </c>
      <c r="AA17" s="21" t="s">
        <v>119</v>
      </c>
      <c r="AB17" s="21" t="s">
        <v>196</v>
      </c>
      <c r="AC17" s="21" t="s">
        <v>121</v>
      </c>
      <c r="AD17" s="22">
        <v>359</v>
      </c>
      <c r="AE17" s="22">
        <f>1760/(AD17+AD18)</f>
        <v>2.7160493827160495</v>
      </c>
      <c r="AF17" s="36">
        <f>AD17*AE17</f>
        <v>975.06172839506178</v>
      </c>
      <c r="AG17" s="36">
        <f>AF17</f>
        <v>975.06172839506178</v>
      </c>
    </row>
    <row r="18" spans="2:33" x14ac:dyDescent="0.25">
      <c r="B18" s="21" t="s">
        <v>111</v>
      </c>
      <c r="C18" s="21" t="s">
        <v>138</v>
      </c>
      <c r="D18" s="21" t="s">
        <v>106</v>
      </c>
      <c r="E18" s="21" t="s">
        <v>119</v>
      </c>
      <c r="F18" s="21" t="s">
        <v>196</v>
      </c>
      <c r="G18" s="21" t="s">
        <v>121</v>
      </c>
      <c r="H18" s="22">
        <v>289</v>
      </c>
      <c r="I18" s="22">
        <f>6204/(H17+H18)</f>
        <v>9.5740740740740744</v>
      </c>
      <c r="J18" s="36">
        <f>ROUND(H18*I18,2)</f>
        <v>2766.91</v>
      </c>
      <c r="K18" s="36">
        <f>J18</f>
        <v>2766.91</v>
      </c>
      <c r="X18" s="21" t="s">
        <v>111</v>
      </c>
      <c r="Y18" s="21" t="s">
        <v>146</v>
      </c>
      <c r="Z18" s="21" t="s">
        <v>106</v>
      </c>
      <c r="AA18" s="21" t="s">
        <v>119</v>
      </c>
      <c r="AB18" s="21" t="s">
        <v>196</v>
      </c>
      <c r="AC18" s="21" t="s">
        <v>121</v>
      </c>
      <c r="AD18" s="22">
        <v>289</v>
      </c>
      <c r="AE18" s="22">
        <f>1760/(AD18+AD17)</f>
        <v>2.7160493827160495</v>
      </c>
      <c r="AF18" s="36">
        <f>AD18*AE18</f>
        <v>784.93827160493834</v>
      </c>
      <c r="AG18" s="36">
        <f>AF18</f>
        <v>784.93827160493834</v>
      </c>
    </row>
    <row r="19" spans="2:33" x14ac:dyDescent="0.25">
      <c r="B19" s="21" t="s">
        <v>111</v>
      </c>
      <c r="C19" s="21" t="s">
        <v>139</v>
      </c>
      <c r="D19" s="21" t="s">
        <v>121</v>
      </c>
      <c r="E19" s="21" t="s">
        <v>195</v>
      </c>
      <c r="F19" s="21" t="s">
        <v>126</v>
      </c>
      <c r="G19" s="22">
        <v>3384</v>
      </c>
      <c r="H19" s="22"/>
      <c r="I19" s="22"/>
      <c r="J19" s="36"/>
      <c r="K19" s="22">
        <f t="shared" ref="K19:K24" si="1">G19</f>
        <v>3384</v>
      </c>
      <c r="X19" s="21" t="s">
        <v>111</v>
      </c>
      <c r="Y19" s="21" t="s">
        <v>147</v>
      </c>
      <c r="Z19" s="21" t="s">
        <v>121</v>
      </c>
      <c r="AA19" s="21" t="s">
        <v>195</v>
      </c>
      <c r="AB19" s="21" t="s">
        <v>126</v>
      </c>
      <c r="AC19" s="22">
        <v>960</v>
      </c>
      <c r="AD19" s="22"/>
      <c r="AE19" s="22"/>
      <c r="AF19" s="36"/>
      <c r="AG19" s="22">
        <f>AC19</f>
        <v>960</v>
      </c>
    </row>
    <row r="20" spans="2:33" x14ac:dyDescent="0.25">
      <c r="B20" s="21" t="s">
        <v>111</v>
      </c>
      <c r="C20" s="21" t="s">
        <v>140</v>
      </c>
      <c r="D20" s="21" t="s">
        <v>121</v>
      </c>
      <c r="E20" s="21" t="s">
        <v>195</v>
      </c>
      <c r="F20" s="21" t="s">
        <v>128</v>
      </c>
      <c r="G20" s="22">
        <v>1410</v>
      </c>
      <c r="H20" s="22"/>
      <c r="I20" s="22"/>
      <c r="J20" s="36"/>
      <c r="K20" s="22">
        <f t="shared" si="1"/>
        <v>1410</v>
      </c>
      <c r="X20" s="21" t="s">
        <v>111</v>
      </c>
      <c r="Y20" s="21" t="s">
        <v>148</v>
      </c>
      <c r="Z20" s="21" t="s">
        <v>121</v>
      </c>
      <c r="AA20" s="21" t="s">
        <v>195</v>
      </c>
      <c r="AB20" s="21" t="s">
        <v>128</v>
      </c>
      <c r="AC20" s="22">
        <v>400</v>
      </c>
      <c r="AD20" s="22"/>
      <c r="AE20" s="22"/>
      <c r="AF20" s="36"/>
      <c r="AG20" s="22">
        <f>AC20</f>
        <v>400</v>
      </c>
    </row>
    <row r="21" spans="2:33" x14ac:dyDescent="0.25">
      <c r="B21" s="21" t="s">
        <v>111</v>
      </c>
      <c r="C21" s="21" t="s">
        <v>140</v>
      </c>
      <c r="D21" s="21" t="s">
        <v>121</v>
      </c>
      <c r="E21" s="21" t="s">
        <v>195</v>
      </c>
      <c r="F21" s="21" t="s">
        <v>129</v>
      </c>
      <c r="G21" s="22">
        <v>2679</v>
      </c>
      <c r="H21" s="22"/>
      <c r="I21" s="22"/>
      <c r="J21" s="36"/>
      <c r="K21" s="22">
        <f t="shared" si="1"/>
        <v>2679</v>
      </c>
      <c r="X21" s="21" t="s">
        <v>111</v>
      </c>
      <c r="Y21" s="21" t="s">
        <v>148</v>
      </c>
      <c r="Z21" s="21" t="s">
        <v>121</v>
      </c>
      <c r="AA21" s="21" t="s">
        <v>195</v>
      </c>
      <c r="AB21" s="21" t="s">
        <v>129</v>
      </c>
      <c r="AC21" s="22">
        <v>760</v>
      </c>
      <c r="AD21" s="22"/>
      <c r="AE21" s="22"/>
      <c r="AF21" s="36"/>
      <c r="AG21" s="22">
        <f t="shared" ref="AG21:AG24" si="2">AC21</f>
        <v>760</v>
      </c>
    </row>
    <row r="22" spans="2:33" x14ac:dyDescent="0.25">
      <c r="B22" s="21" t="s">
        <v>111</v>
      </c>
      <c r="C22" s="21" t="s">
        <v>140</v>
      </c>
      <c r="D22" s="21" t="s">
        <v>121</v>
      </c>
      <c r="E22" s="21" t="s">
        <v>195</v>
      </c>
      <c r="F22" s="21" t="s">
        <v>130</v>
      </c>
      <c r="G22" s="22">
        <v>4230</v>
      </c>
      <c r="H22" s="22"/>
      <c r="I22" s="22"/>
      <c r="J22" s="36"/>
      <c r="K22" s="22">
        <f t="shared" si="1"/>
        <v>4230</v>
      </c>
      <c r="X22" s="21" t="s">
        <v>111</v>
      </c>
      <c r="Y22" s="21" t="s">
        <v>148</v>
      </c>
      <c r="Z22" s="21" t="s">
        <v>121</v>
      </c>
      <c r="AA22" s="21" t="s">
        <v>195</v>
      </c>
      <c r="AB22" s="21" t="s">
        <v>130</v>
      </c>
      <c r="AC22" s="22">
        <v>1200</v>
      </c>
      <c r="AD22" s="22"/>
      <c r="AE22" s="22"/>
      <c r="AF22" s="36"/>
      <c r="AG22" s="22">
        <f t="shared" si="2"/>
        <v>1200</v>
      </c>
    </row>
    <row r="23" spans="2:33" x14ac:dyDescent="0.25">
      <c r="B23" s="21" t="s">
        <v>111</v>
      </c>
      <c r="C23" s="21" t="s">
        <v>140</v>
      </c>
      <c r="D23" s="21" t="s">
        <v>121</v>
      </c>
      <c r="E23" s="21" t="s">
        <v>195</v>
      </c>
      <c r="F23" s="21" t="s">
        <v>131</v>
      </c>
      <c r="G23" s="22">
        <v>3243</v>
      </c>
      <c r="H23" s="22"/>
      <c r="I23" s="22"/>
      <c r="J23" s="36"/>
      <c r="K23" s="22">
        <f t="shared" si="1"/>
        <v>3243</v>
      </c>
      <c r="X23" s="21" t="s">
        <v>111</v>
      </c>
      <c r="Y23" s="21" t="s">
        <v>148</v>
      </c>
      <c r="Z23" s="21" t="s">
        <v>121</v>
      </c>
      <c r="AA23" s="21" t="s">
        <v>195</v>
      </c>
      <c r="AB23" s="21" t="s">
        <v>131</v>
      </c>
      <c r="AC23" s="22">
        <v>920</v>
      </c>
      <c r="AD23" s="22"/>
      <c r="AE23" s="22"/>
      <c r="AF23" s="36"/>
      <c r="AG23" s="22">
        <f t="shared" si="2"/>
        <v>920</v>
      </c>
    </row>
    <row r="24" spans="2:33" x14ac:dyDescent="0.25">
      <c r="B24" s="21" t="s">
        <v>111</v>
      </c>
      <c r="C24" s="21" t="s">
        <v>141</v>
      </c>
      <c r="D24" s="21" t="s">
        <v>121</v>
      </c>
      <c r="E24" s="21" t="s">
        <v>195</v>
      </c>
      <c r="F24" s="21" t="s">
        <v>127</v>
      </c>
      <c r="G24" s="22">
        <v>7755</v>
      </c>
      <c r="H24" s="22"/>
      <c r="I24" s="22"/>
      <c r="J24" s="36"/>
      <c r="K24" s="22">
        <f t="shared" si="1"/>
        <v>7755</v>
      </c>
      <c r="X24" s="21" t="s">
        <v>111</v>
      </c>
      <c r="Y24" s="21" t="s">
        <v>149</v>
      </c>
      <c r="Z24" s="21" t="s">
        <v>121</v>
      </c>
      <c r="AA24" s="21" t="s">
        <v>195</v>
      </c>
      <c r="AB24" s="21" t="s">
        <v>127</v>
      </c>
      <c r="AC24" s="22">
        <v>2200</v>
      </c>
      <c r="AD24" s="22"/>
      <c r="AE24" s="22"/>
      <c r="AF24" s="36"/>
      <c r="AG24" s="22">
        <f t="shared" si="2"/>
        <v>2200</v>
      </c>
    </row>
    <row r="25" spans="2:33" x14ac:dyDescent="0.25">
      <c r="B25" s="90" t="s">
        <v>93</v>
      </c>
      <c r="C25" s="90"/>
      <c r="D25" s="90"/>
      <c r="E25" s="90"/>
      <c r="F25" s="90"/>
      <c r="G25" s="90"/>
      <c r="H25" s="90"/>
      <c r="I25" s="90"/>
      <c r="J25" s="90"/>
      <c r="K25" s="36">
        <f>SUM(K17:K24)</f>
        <v>28905</v>
      </c>
      <c r="X25" s="91" t="s">
        <v>93</v>
      </c>
      <c r="Y25" s="92"/>
      <c r="Z25" s="92"/>
      <c r="AA25" s="92"/>
      <c r="AB25" s="92"/>
      <c r="AC25" s="92"/>
      <c r="AD25" s="92"/>
      <c r="AE25" s="92"/>
      <c r="AF25" s="92"/>
      <c r="AG25" s="36">
        <f>SUM(AG17:AG24)</f>
        <v>8200</v>
      </c>
    </row>
    <row r="27" spans="2:33" x14ac:dyDescent="0.25">
      <c r="B27" s="90" t="s">
        <v>110</v>
      </c>
      <c r="C27" s="90" t="s">
        <v>116</v>
      </c>
      <c r="D27" s="90" t="s">
        <v>98</v>
      </c>
      <c r="E27" s="90" t="s">
        <v>150</v>
      </c>
      <c r="F27" s="90" t="s">
        <v>125</v>
      </c>
      <c r="G27" s="90" t="s">
        <v>117</v>
      </c>
      <c r="H27" s="90" t="s">
        <v>118</v>
      </c>
      <c r="I27" s="90"/>
      <c r="J27" s="90"/>
      <c r="K27" s="86" t="s">
        <v>133</v>
      </c>
      <c r="X27" s="91" t="s">
        <v>110</v>
      </c>
      <c r="Y27" s="91" t="s">
        <v>116</v>
      </c>
      <c r="Z27" s="91" t="s">
        <v>98</v>
      </c>
      <c r="AA27" s="91" t="s">
        <v>150</v>
      </c>
      <c r="AB27" s="91" t="s">
        <v>125</v>
      </c>
      <c r="AC27" s="91" t="s">
        <v>117</v>
      </c>
      <c r="AD27" s="91" t="s">
        <v>118</v>
      </c>
      <c r="AE27" s="92"/>
      <c r="AF27" s="92"/>
      <c r="AG27" s="89" t="s">
        <v>133</v>
      </c>
    </row>
    <row r="28" spans="2:33" ht="42" x14ac:dyDescent="0.25">
      <c r="B28" s="90"/>
      <c r="C28" s="90"/>
      <c r="D28" s="90"/>
      <c r="E28" s="90"/>
      <c r="F28" s="90"/>
      <c r="G28" s="90"/>
      <c r="H28" s="49" t="s">
        <v>122</v>
      </c>
      <c r="I28" s="48" t="s">
        <v>123</v>
      </c>
      <c r="J28" s="51" t="s">
        <v>124</v>
      </c>
      <c r="K28" s="86"/>
      <c r="X28" s="92"/>
      <c r="Y28" s="91"/>
      <c r="Z28" s="91"/>
      <c r="AA28" s="91"/>
      <c r="AB28" s="91"/>
      <c r="AC28" s="91"/>
      <c r="AD28" s="23" t="s">
        <v>122</v>
      </c>
      <c r="AE28" s="21" t="s">
        <v>123</v>
      </c>
      <c r="AF28" s="33" t="s">
        <v>124</v>
      </c>
      <c r="AG28" s="93"/>
    </row>
    <row r="29" spans="2:33" x14ac:dyDescent="0.25">
      <c r="B29" s="21" t="s">
        <v>111</v>
      </c>
      <c r="C29" s="21" t="s">
        <v>146</v>
      </c>
      <c r="D29" s="21" t="s">
        <v>105</v>
      </c>
      <c r="E29" s="21" t="s">
        <v>119</v>
      </c>
      <c r="F29" s="21" t="s">
        <v>196</v>
      </c>
      <c r="G29" s="21" t="s">
        <v>121</v>
      </c>
      <c r="H29" s="22">
        <v>359</v>
      </c>
      <c r="I29" s="22">
        <f>1760/(H29+H30)</f>
        <v>2.7160493827160495</v>
      </c>
      <c r="J29" s="36">
        <f>ROUND(H29*I29,2)</f>
        <v>975.06</v>
      </c>
      <c r="K29" s="36">
        <f>J29</f>
        <v>975.06</v>
      </c>
      <c r="X29" s="21" t="s">
        <v>111</v>
      </c>
      <c r="Y29" s="21" t="s">
        <v>138</v>
      </c>
      <c r="Z29" s="21" t="s">
        <v>105</v>
      </c>
      <c r="AA29" s="21" t="s">
        <v>119</v>
      </c>
      <c r="AB29" s="21" t="s">
        <v>196</v>
      </c>
      <c r="AC29" s="21" t="s">
        <v>121</v>
      </c>
      <c r="AD29" s="22">
        <v>359</v>
      </c>
      <c r="AE29" s="22">
        <f>6204/(AD29+AD30)</f>
        <v>9.5740740740740744</v>
      </c>
      <c r="AF29" s="36">
        <f>AD29*AE29</f>
        <v>3437.0925925925926</v>
      </c>
      <c r="AG29" s="36">
        <f>AF29</f>
        <v>3437.0925925925926</v>
      </c>
    </row>
    <row r="30" spans="2:33" x14ac:dyDescent="0.25">
      <c r="B30" s="21" t="s">
        <v>111</v>
      </c>
      <c r="C30" s="21" t="s">
        <v>146</v>
      </c>
      <c r="D30" s="21" t="s">
        <v>106</v>
      </c>
      <c r="E30" s="21" t="s">
        <v>119</v>
      </c>
      <c r="F30" s="21" t="s">
        <v>196</v>
      </c>
      <c r="G30" s="21" t="s">
        <v>121</v>
      </c>
      <c r="H30" s="22">
        <v>289</v>
      </c>
      <c r="I30" s="22">
        <f>1760/(H30+H29)</f>
        <v>2.7160493827160495</v>
      </c>
      <c r="J30" s="36">
        <f>ROUND(H30*I30,2)</f>
        <v>784.94</v>
      </c>
      <c r="K30" s="36">
        <f>J30</f>
        <v>784.94</v>
      </c>
      <c r="X30" s="21" t="s">
        <v>111</v>
      </c>
      <c r="Y30" s="21" t="s">
        <v>138</v>
      </c>
      <c r="Z30" s="21" t="s">
        <v>106</v>
      </c>
      <c r="AA30" s="21" t="s">
        <v>119</v>
      </c>
      <c r="AB30" s="21" t="s">
        <v>196</v>
      </c>
      <c r="AC30" s="21" t="s">
        <v>121</v>
      </c>
      <c r="AD30" s="22">
        <v>289</v>
      </c>
      <c r="AE30" s="22">
        <f>6204/(AD29+AD30)</f>
        <v>9.5740740740740744</v>
      </c>
      <c r="AF30" s="36">
        <f>AD30*AE30</f>
        <v>2766.9074074074074</v>
      </c>
      <c r="AG30" s="36">
        <f>AF30</f>
        <v>2766.9074074074074</v>
      </c>
    </row>
    <row r="31" spans="2:33" x14ac:dyDescent="0.25">
      <c r="B31" s="21" t="s">
        <v>111</v>
      </c>
      <c r="C31" s="21" t="s">
        <v>147</v>
      </c>
      <c r="D31" s="21" t="s">
        <v>121</v>
      </c>
      <c r="E31" s="21" t="s">
        <v>195</v>
      </c>
      <c r="F31" s="21" t="s">
        <v>126</v>
      </c>
      <c r="G31" s="22">
        <v>960</v>
      </c>
      <c r="H31" s="22"/>
      <c r="I31" s="22"/>
      <c r="J31" s="36"/>
      <c r="K31" s="22">
        <f t="shared" ref="K31:K36" si="3">G31</f>
        <v>960</v>
      </c>
      <c r="X31" s="21" t="s">
        <v>111</v>
      </c>
      <c r="Y31" s="21" t="s">
        <v>139</v>
      </c>
      <c r="Z31" s="21" t="s">
        <v>121</v>
      </c>
      <c r="AA31" s="21" t="s">
        <v>195</v>
      </c>
      <c r="AB31" s="21" t="s">
        <v>126</v>
      </c>
      <c r="AC31" s="22">
        <v>3384</v>
      </c>
      <c r="AD31" s="22"/>
      <c r="AE31" s="22"/>
      <c r="AF31" s="36"/>
      <c r="AG31" s="22">
        <f>AC31</f>
        <v>3384</v>
      </c>
    </row>
    <row r="32" spans="2:33" x14ac:dyDescent="0.25">
      <c r="B32" s="21" t="s">
        <v>111</v>
      </c>
      <c r="C32" s="21" t="s">
        <v>148</v>
      </c>
      <c r="D32" s="21" t="s">
        <v>121</v>
      </c>
      <c r="E32" s="21" t="s">
        <v>195</v>
      </c>
      <c r="F32" s="21" t="s">
        <v>128</v>
      </c>
      <c r="G32" s="22">
        <v>400</v>
      </c>
      <c r="H32" s="22"/>
      <c r="I32" s="22"/>
      <c r="J32" s="36"/>
      <c r="K32" s="22">
        <f t="shared" si="3"/>
        <v>400</v>
      </c>
      <c r="X32" s="21" t="s">
        <v>111</v>
      </c>
      <c r="Y32" s="21" t="s">
        <v>140</v>
      </c>
      <c r="Z32" s="21" t="s">
        <v>121</v>
      </c>
      <c r="AA32" s="21" t="s">
        <v>195</v>
      </c>
      <c r="AB32" s="21" t="s">
        <v>128</v>
      </c>
      <c r="AC32" s="22">
        <v>1410</v>
      </c>
      <c r="AD32" s="22"/>
      <c r="AE32" s="22"/>
      <c r="AF32" s="36"/>
      <c r="AG32" s="22">
        <f>AC32</f>
        <v>1410</v>
      </c>
    </row>
    <row r="33" spans="2:33" x14ac:dyDescent="0.25">
      <c r="B33" s="21" t="s">
        <v>111</v>
      </c>
      <c r="C33" s="21" t="s">
        <v>148</v>
      </c>
      <c r="D33" s="21" t="s">
        <v>121</v>
      </c>
      <c r="E33" s="21" t="s">
        <v>195</v>
      </c>
      <c r="F33" s="21" t="s">
        <v>129</v>
      </c>
      <c r="G33" s="22">
        <v>760</v>
      </c>
      <c r="H33" s="22"/>
      <c r="I33" s="22"/>
      <c r="J33" s="36"/>
      <c r="K33" s="22">
        <f t="shared" si="3"/>
        <v>760</v>
      </c>
      <c r="X33" s="21" t="s">
        <v>111</v>
      </c>
      <c r="Y33" s="21" t="s">
        <v>140</v>
      </c>
      <c r="Z33" s="21" t="s">
        <v>121</v>
      </c>
      <c r="AA33" s="21" t="s">
        <v>195</v>
      </c>
      <c r="AB33" s="21" t="s">
        <v>129</v>
      </c>
      <c r="AC33" s="22">
        <v>2679</v>
      </c>
      <c r="AD33" s="22"/>
      <c r="AE33" s="22"/>
      <c r="AF33" s="36"/>
      <c r="AG33" s="22">
        <f t="shared" ref="AG33:AG36" si="4">AC33</f>
        <v>2679</v>
      </c>
    </row>
    <row r="34" spans="2:33" x14ac:dyDescent="0.25">
      <c r="B34" s="21" t="s">
        <v>111</v>
      </c>
      <c r="C34" s="21" t="s">
        <v>148</v>
      </c>
      <c r="D34" s="21" t="s">
        <v>121</v>
      </c>
      <c r="E34" s="21" t="s">
        <v>195</v>
      </c>
      <c r="F34" s="21" t="s">
        <v>130</v>
      </c>
      <c r="G34" s="22">
        <v>1200</v>
      </c>
      <c r="H34" s="22"/>
      <c r="I34" s="22"/>
      <c r="J34" s="36"/>
      <c r="K34" s="22">
        <f t="shared" si="3"/>
        <v>1200</v>
      </c>
      <c r="X34" s="21" t="s">
        <v>111</v>
      </c>
      <c r="Y34" s="21" t="s">
        <v>140</v>
      </c>
      <c r="Z34" s="21" t="s">
        <v>121</v>
      </c>
      <c r="AA34" s="21" t="s">
        <v>195</v>
      </c>
      <c r="AB34" s="21" t="s">
        <v>130</v>
      </c>
      <c r="AC34" s="22">
        <v>4230</v>
      </c>
      <c r="AD34" s="22"/>
      <c r="AE34" s="22"/>
      <c r="AF34" s="36"/>
      <c r="AG34" s="22">
        <f t="shared" si="4"/>
        <v>4230</v>
      </c>
    </row>
    <row r="35" spans="2:33" x14ac:dyDescent="0.25">
      <c r="B35" s="21" t="s">
        <v>111</v>
      </c>
      <c r="C35" s="21" t="s">
        <v>148</v>
      </c>
      <c r="D35" s="21" t="s">
        <v>121</v>
      </c>
      <c r="E35" s="21" t="s">
        <v>195</v>
      </c>
      <c r="F35" s="21" t="s">
        <v>131</v>
      </c>
      <c r="G35" s="22">
        <v>920</v>
      </c>
      <c r="H35" s="22"/>
      <c r="I35" s="22"/>
      <c r="J35" s="36"/>
      <c r="K35" s="22">
        <f t="shared" si="3"/>
        <v>920</v>
      </c>
      <c r="X35" s="21" t="s">
        <v>111</v>
      </c>
      <c r="Y35" s="21" t="s">
        <v>140</v>
      </c>
      <c r="Z35" s="21" t="s">
        <v>121</v>
      </c>
      <c r="AA35" s="21" t="s">
        <v>195</v>
      </c>
      <c r="AB35" s="21" t="s">
        <v>131</v>
      </c>
      <c r="AC35" s="22">
        <v>3243</v>
      </c>
      <c r="AD35" s="22"/>
      <c r="AE35" s="22"/>
      <c r="AF35" s="36"/>
      <c r="AG35" s="22">
        <f t="shared" si="4"/>
        <v>3243</v>
      </c>
    </row>
    <row r="36" spans="2:33" x14ac:dyDescent="0.25">
      <c r="B36" s="21" t="s">
        <v>111</v>
      </c>
      <c r="C36" s="21" t="s">
        <v>149</v>
      </c>
      <c r="D36" s="21" t="s">
        <v>121</v>
      </c>
      <c r="E36" s="21" t="s">
        <v>195</v>
      </c>
      <c r="F36" s="21" t="s">
        <v>127</v>
      </c>
      <c r="G36" s="22">
        <v>2200</v>
      </c>
      <c r="H36" s="22"/>
      <c r="I36" s="22"/>
      <c r="J36" s="36"/>
      <c r="K36" s="22">
        <f t="shared" si="3"/>
        <v>2200</v>
      </c>
      <c r="X36" s="21" t="s">
        <v>111</v>
      </c>
      <c r="Y36" s="21" t="s">
        <v>141</v>
      </c>
      <c r="Z36" s="21" t="s">
        <v>121</v>
      </c>
      <c r="AA36" s="21" t="s">
        <v>195</v>
      </c>
      <c r="AB36" s="21" t="s">
        <v>127</v>
      </c>
      <c r="AC36" s="22">
        <v>7755</v>
      </c>
      <c r="AD36" s="22"/>
      <c r="AE36" s="22"/>
      <c r="AF36" s="36"/>
      <c r="AG36" s="22">
        <f t="shared" si="4"/>
        <v>7755</v>
      </c>
    </row>
    <row r="37" spans="2:33" x14ac:dyDescent="0.25">
      <c r="B37" s="90" t="s">
        <v>93</v>
      </c>
      <c r="C37" s="90"/>
      <c r="D37" s="90"/>
      <c r="E37" s="90"/>
      <c r="F37" s="90"/>
      <c r="G37" s="90"/>
      <c r="H37" s="90"/>
      <c r="I37" s="90"/>
      <c r="J37" s="90"/>
      <c r="K37" s="36">
        <f>SUM(K29:K36)</f>
        <v>8200</v>
      </c>
      <c r="X37" s="91" t="s">
        <v>93</v>
      </c>
      <c r="Y37" s="92"/>
      <c r="Z37" s="92"/>
      <c r="AA37" s="92"/>
      <c r="AB37" s="92"/>
      <c r="AC37" s="92"/>
      <c r="AD37" s="92"/>
      <c r="AE37" s="92"/>
      <c r="AF37" s="92"/>
      <c r="AG37" s="36">
        <f>SUM(AG29:AG36)</f>
        <v>28905</v>
      </c>
    </row>
    <row r="40" spans="2:33" x14ac:dyDescent="0.25">
      <c r="B40" s="90" t="s">
        <v>110</v>
      </c>
      <c r="C40" s="90" t="s">
        <v>116</v>
      </c>
      <c r="D40" s="90" t="s">
        <v>98</v>
      </c>
      <c r="E40" s="90" t="s">
        <v>150</v>
      </c>
      <c r="F40" s="90" t="s">
        <v>125</v>
      </c>
      <c r="G40" s="90" t="s">
        <v>117</v>
      </c>
      <c r="H40" s="90" t="s">
        <v>118</v>
      </c>
      <c r="I40" s="90"/>
      <c r="J40" s="90"/>
      <c r="K40" s="86" t="s">
        <v>133</v>
      </c>
    </row>
    <row r="41" spans="2:33" ht="42" x14ac:dyDescent="0.25">
      <c r="B41" s="90"/>
      <c r="C41" s="90"/>
      <c r="D41" s="90"/>
      <c r="E41" s="90"/>
      <c r="F41" s="90"/>
      <c r="G41" s="90"/>
      <c r="H41" s="49" t="s">
        <v>122</v>
      </c>
      <c r="I41" s="48" t="s">
        <v>123</v>
      </c>
      <c r="J41" s="51" t="s">
        <v>124</v>
      </c>
      <c r="K41" s="86"/>
    </row>
    <row r="42" spans="2:33" x14ac:dyDescent="0.25">
      <c r="B42" s="21" t="s">
        <v>111</v>
      </c>
      <c r="C42" s="21" t="s">
        <v>142</v>
      </c>
      <c r="D42" s="21" t="s">
        <v>105</v>
      </c>
      <c r="E42" s="21" t="s">
        <v>119</v>
      </c>
      <c r="F42" s="21" t="s">
        <v>196</v>
      </c>
      <c r="G42" s="21" t="s">
        <v>121</v>
      </c>
      <c r="H42" s="22">
        <v>359</v>
      </c>
      <c r="I42" s="22">
        <f>9480/(H42+H43)</f>
        <v>14.62962962962963</v>
      </c>
      <c r="J42" s="36">
        <f>ROUND(H42*I42,2)</f>
        <v>5252.04</v>
      </c>
      <c r="K42" s="36">
        <f>J42</f>
        <v>5252.04</v>
      </c>
    </row>
    <row r="43" spans="2:33" x14ac:dyDescent="0.25">
      <c r="B43" s="21" t="s">
        <v>111</v>
      </c>
      <c r="C43" s="21" t="s">
        <v>142</v>
      </c>
      <c r="D43" s="21" t="s">
        <v>106</v>
      </c>
      <c r="E43" s="21" t="s">
        <v>119</v>
      </c>
      <c r="F43" s="21" t="s">
        <v>196</v>
      </c>
      <c r="G43" s="21" t="s">
        <v>121</v>
      </c>
      <c r="H43" s="22">
        <v>289</v>
      </c>
      <c r="I43" s="22">
        <f>9480/(H42+H43)</f>
        <v>14.62962962962963</v>
      </c>
      <c r="J43" s="36">
        <f>ROUND(H43*I43,2)</f>
        <v>4227.96</v>
      </c>
      <c r="K43" s="36">
        <f>J43</f>
        <v>4227.96</v>
      </c>
    </row>
    <row r="44" spans="2:33" x14ac:dyDescent="0.25">
      <c r="B44" s="21" t="s">
        <v>111</v>
      </c>
      <c r="C44" s="21" t="s">
        <v>143</v>
      </c>
      <c r="D44" s="21" t="s">
        <v>121</v>
      </c>
      <c r="E44" s="21" t="s">
        <v>195</v>
      </c>
      <c r="F44" s="21" t="s">
        <v>126</v>
      </c>
      <c r="G44" s="22">
        <f>1580*2</f>
        <v>3160</v>
      </c>
      <c r="H44" s="22"/>
      <c r="I44" s="22"/>
      <c r="J44" s="36"/>
      <c r="K44" s="22">
        <f t="shared" ref="K44:K49" si="5">G44</f>
        <v>3160</v>
      </c>
    </row>
    <row r="45" spans="2:33" x14ac:dyDescent="0.25">
      <c r="B45" s="21" t="s">
        <v>111</v>
      </c>
      <c r="C45" s="21" t="s">
        <v>144</v>
      </c>
      <c r="D45" s="21" t="s">
        <v>121</v>
      </c>
      <c r="E45" s="21" t="s">
        <v>195</v>
      </c>
      <c r="F45" s="21" t="s">
        <v>128</v>
      </c>
      <c r="G45" s="22">
        <f>1580</f>
        <v>1580</v>
      </c>
      <c r="H45" s="22"/>
      <c r="I45" s="22"/>
      <c r="J45" s="36"/>
      <c r="K45" s="22">
        <f t="shared" si="5"/>
        <v>1580</v>
      </c>
    </row>
    <row r="46" spans="2:33" x14ac:dyDescent="0.25">
      <c r="B46" s="21" t="s">
        <v>111</v>
      </c>
      <c r="C46" s="21" t="s">
        <v>144</v>
      </c>
      <c r="D46" s="21" t="s">
        <v>121</v>
      </c>
      <c r="E46" s="21" t="s">
        <v>195</v>
      </c>
      <c r="F46" s="21" t="s">
        <v>129</v>
      </c>
      <c r="G46" s="22">
        <f>1580*2</f>
        <v>3160</v>
      </c>
      <c r="H46" s="22"/>
      <c r="I46" s="22"/>
      <c r="J46" s="36"/>
      <c r="K46" s="22">
        <f t="shared" si="5"/>
        <v>3160</v>
      </c>
    </row>
    <row r="47" spans="2:33" x14ac:dyDescent="0.25">
      <c r="B47" s="21" t="s">
        <v>111</v>
      </c>
      <c r="C47" s="21" t="s">
        <v>144</v>
      </c>
      <c r="D47" s="21" t="s">
        <v>121</v>
      </c>
      <c r="E47" s="21" t="s">
        <v>195</v>
      </c>
      <c r="F47" s="21" t="s">
        <v>130</v>
      </c>
      <c r="G47" s="22">
        <f>1580*2</f>
        <v>3160</v>
      </c>
      <c r="H47" s="22"/>
      <c r="I47" s="22"/>
      <c r="J47" s="36"/>
      <c r="K47" s="22">
        <f t="shared" si="5"/>
        <v>3160</v>
      </c>
    </row>
    <row r="48" spans="2:33" x14ac:dyDescent="0.25">
      <c r="B48" s="21" t="s">
        <v>111</v>
      </c>
      <c r="C48" s="21" t="s">
        <v>144</v>
      </c>
      <c r="D48" s="21" t="s">
        <v>121</v>
      </c>
      <c r="E48" s="21" t="s">
        <v>195</v>
      </c>
      <c r="F48" s="21" t="s">
        <v>131</v>
      </c>
      <c r="G48" s="22">
        <f>1580*2</f>
        <v>3160</v>
      </c>
      <c r="H48" s="22"/>
      <c r="I48" s="22"/>
      <c r="J48" s="36"/>
      <c r="K48" s="22">
        <f t="shared" si="5"/>
        <v>3160</v>
      </c>
    </row>
    <row r="49" spans="2:11" x14ac:dyDescent="0.25">
      <c r="B49" s="21" t="s">
        <v>111</v>
      </c>
      <c r="C49" s="21" t="s">
        <v>145</v>
      </c>
      <c r="D49" s="21" t="s">
        <v>121</v>
      </c>
      <c r="E49" s="21" t="s">
        <v>195</v>
      </c>
      <c r="F49" s="21" t="s">
        <v>127</v>
      </c>
      <c r="G49" s="22">
        <f>1580*5</f>
        <v>7900</v>
      </c>
      <c r="H49" s="22"/>
      <c r="I49" s="22"/>
      <c r="J49" s="36"/>
      <c r="K49" s="22">
        <f t="shared" si="5"/>
        <v>7900</v>
      </c>
    </row>
    <row r="50" spans="2:11" x14ac:dyDescent="0.25">
      <c r="B50" s="90" t="s">
        <v>93</v>
      </c>
      <c r="C50" s="90"/>
      <c r="D50" s="90"/>
      <c r="E50" s="90"/>
      <c r="F50" s="90"/>
      <c r="G50" s="90"/>
      <c r="H50" s="90"/>
      <c r="I50" s="90"/>
      <c r="J50" s="90"/>
      <c r="K50" s="36">
        <f>SUM(K42:K49)</f>
        <v>31600</v>
      </c>
    </row>
  </sheetData>
  <mergeCells count="54">
    <mergeCell ref="B37:J37"/>
    <mergeCell ref="K40:K41"/>
    <mergeCell ref="B50:J50"/>
    <mergeCell ref="B27:B28"/>
    <mergeCell ref="C27:C28"/>
    <mergeCell ref="D27:D28"/>
    <mergeCell ref="E27:E28"/>
    <mergeCell ref="F27:F28"/>
    <mergeCell ref="G27:G28"/>
    <mergeCell ref="H27:J27"/>
    <mergeCell ref="K27:K28"/>
    <mergeCell ref="H15:J15"/>
    <mergeCell ref="K15:K16"/>
    <mergeCell ref="B25:J25"/>
    <mergeCell ref="B40:B41"/>
    <mergeCell ref="C40:C41"/>
    <mergeCell ref="D40:D41"/>
    <mergeCell ref="E40:E41"/>
    <mergeCell ref="F40:F41"/>
    <mergeCell ref="G40:G41"/>
    <mergeCell ref="H40:J40"/>
    <mergeCell ref="B15:B16"/>
    <mergeCell ref="C15:C16"/>
    <mergeCell ref="D15:D16"/>
    <mergeCell ref="E15:E16"/>
    <mergeCell ref="F15:F16"/>
    <mergeCell ref="G15:G16"/>
    <mergeCell ref="B12:J12"/>
    <mergeCell ref="H2:J2"/>
    <mergeCell ref="C2:C3"/>
    <mergeCell ref="D2:D3"/>
    <mergeCell ref="E2:E3"/>
    <mergeCell ref="G2:G3"/>
    <mergeCell ref="B2:B3"/>
    <mergeCell ref="F2:F3"/>
    <mergeCell ref="K2:K3"/>
    <mergeCell ref="AC15:AC16"/>
    <mergeCell ref="AD15:AF15"/>
    <mergeCell ref="AG15:AG16"/>
    <mergeCell ref="X15:X16"/>
    <mergeCell ref="Y15:Y16"/>
    <mergeCell ref="Z15:Z16"/>
    <mergeCell ref="AA15:AA16"/>
    <mergeCell ref="AB15:AB16"/>
    <mergeCell ref="AC27:AC28"/>
    <mergeCell ref="AD27:AF27"/>
    <mergeCell ref="AG27:AG28"/>
    <mergeCell ref="X37:AF37"/>
    <mergeCell ref="X25:AF25"/>
    <mergeCell ref="X27:X28"/>
    <mergeCell ref="Y27:Y28"/>
    <mergeCell ref="Z27:Z28"/>
    <mergeCell ref="AA27:AA28"/>
    <mergeCell ref="AB27:AB28"/>
  </mergeCells>
  <phoneticPr fontId="1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FFE8-5917-4D2F-901A-AED409DD262D}">
  <dimension ref="A2:N32"/>
  <sheetViews>
    <sheetView topLeftCell="B10" workbookViewId="0">
      <selection activeCell="N5" sqref="N5"/>
    </sheetView>
  </sheetViews>
  <sheetFormatPr defaultRowHeight="14" x14ac:dyDescent="0.25"/>
  <cols>
    <col min="1" max="1" width="8.7265625" style="18"/>
    <col min="2" max="3" width="13" style="18" customWidth="1"/>
    <col min="4" max="4" width="14.08984375" style="18" customWidth="1"/>
    <col min="5" max="5" width="15.81640625" style="18" customWidth="1"/>
    <col min="6" max="6" width="13.08984375" style="18" customWidth="1"/>
    <col min="7" max="7" width="16.08984375" style="18" customWidth="1"/>
    <col min="8" max="8" width="14.453125" style="35" customWidth="1"/>
    <col min="9" max="9" width="17.08984375" style="35" customWidth="1"/>
    <col min="10" max="10" width="8.7265625" style="18" customWidth="1"/>
    <col min="11" max="11" width="13.6328125" style="18" customWidth="1"/>
    <col min="12" max="12" width="10.36328125" style="18" customWidth="1"/>
    <col min="13" max="13" width="15.7265625" style="18" customWidth="1"/>
    <col min="14" max="14" width="14.54296875" style="18" customWidth="1"/>
    <col min="15" max="15" width="13.08984375" style="18" customWidth="1"/>
    <col min="16" max="16" width="16" style="18" customWidth="1"/>
    <col min="17" max="18" width="6.6328125" style="18" customWidth="1"/>
    <col min="19" max="19" width="15.08984375" style="18" customWidth="1"/>
    <col min="20" max="22" width="6.6328125" style="18" customWidth="1"/>
    <col min="23" max="16384" width="8.7265625" style="18"/>
  </cols>
  <sheetData>
    <row r="2" spans="2:14" s="14" customFormat="1" x14ac:dyDescent="0.25">
      <c r="B2" s="86" t="s">
        <v>110</v>
      </c>
      <c r="C2" s="86" t="s">
        <v>108</v>
      </c>
      <c r="D2" s="86" t="s">
        <v>97</v>
      </c>
      <c r="E2" s="86" t="s">
        <v>151</v>
      </c>
      <c r="F2" s="86" t="s">
        <v>98</v>
      </c>
      <c r="G2" s="86" t="s">
        <v>118</v>
      </c>
      <c r="H2" s="86"/>
      <c r="I2" s="86"/>
    </row>
    <row r="3" spans="2:14" s="14" customFormat="1" ht="28" x14ac:dyDescent="0.25">
      <c r="B3" s="86"/>
      <c r="C3" s="86"/>
      <c r="D3" s="86"/>
      <c r="E3" s="86"/>
      <c r="F3" s="86"/>
      <c r="G3" s="49" t="s">
        <v>164</v>
      </c>
      <c r="H3" s="50" t="s">
        <v>123</v>
      </c>
      <c r="I3" s="50" t="s">
        <v>124</v>
      </c>
      <c r="K3" s="86" t="s">
        <v>98</v>
      </c>
      <c r="L3" s="86" t="s">
        <v>118</v>
      </c>
      <c r="M3" s="86"/>
      <c r="N3" s="86"/>
    </row>
    <row r="4" spans="2:14" x14ac:dyDescent="0.25">
      <c r="B4" s="21" t="s">
        <v>111</v>
      </c>
      <c r="C4" s="21" t="s">
        <v>120</v>
      </c>
      <c r="D4" s="22" t="s">
        <v>152</v>
      </c>
      <c r="E4" s="38">
        <v>400</v>
      </c>
      <c r="F4" s="21" t="s">
        <v>105</v>
      </c>
      <c r="G4" s="22">
        <v>850</v>
      </c>
      <c r="H4" s="36">
        <f>E4/(850+600)</f>
        <v>0.27586206896551724</v>
      </c>
      <c r="I4" s="36">
        <f>ROUND(G4*H4,2)</f>
        <v>234.48</v>
      </c>
      <c r="K4" s="86"/>
      <c r="L4" s="49" t="s">
        <v>99</v>
      </c>
      <c r="M4" s="49" t="s">
        <v>123</v>
      </c>
      <c r="N4" s="50" t="s">
        <v>124</v>
      </c>
    </row>
    <row r="5" spans="2:14" x14ac:dyDescent="0.25">
      <c r="B5" s="21" t="s">
        <v>111</v>
      </c>
      <c r="C5" s="21" t="s">
        <v>120</v>
      </c>
      <c r="D5" s="22" t="s">
        <v>153</v>
      </c>
      <c r="E5" s="38">
        <v>14400</v>
      </c>
      <c r="F5" s="21" t="s">
        <v>105</v>
      </c>
      <c r="G5" s="22">
        <v>850</v>
      </c>
      <c r="H5" s="36">
        <f t="shared" ref="H5:H31" si="0">E5/(850+600)</f>
        <v>9.931034482758621</v>
      </c>
      <c r="I5" s="36">
        <f t="shared" ref="I5:I31" si="1">ROUND(G5*H5,2)</f>
        <v>8441.3799999999992</v>
      </c>
      <c r="K5" s="21" t="s">
        <v>105</v>
      </c>
      <c r="L5" s="22">
        <v>850</v>
      </c>
      <c r="M5" s="22">
        <f>I32/(L5+L6)</f>
        <v>155.41418620689649</v>
      </c>
      <c r="N5" s="36">
        <f>ROUND(L5*M5,2)</f>
        <v>132102.06</v>
      </c>
    </row>
    <row r="6" spans="2:14" x14ac:dyDescent="0.25">
      <c r="B6" s="21" t="s">
        <v>111</v>
      </c>
      <c r="C6" s="21" t="s">
        <v>120</v>
      </c>
      <c r="D6" s="22" t="s">
        <v>154</v>
      </c>
      <c r="E6" s="38">
        <v>1800</v>
      </c>
      <c r="F6" s="21" t="s">
        <v>105</v>
      </c>
      <c r="G6" s="22">
        <v>850</v>
      </c>
      <c r="H6" s="36">
        <f t="shared" si="0"/>
        <v>1.2413793103448276</v>
      </c>
      <c r="I6" s="36">
        <f t="shared" si="1"/>
        <v>1055.17</v>
      </c>
      <c r="K6" s="21" t="s">
        <v>106</v>
      </c>
      <c r="L6" s="22">
        <v>600</v>
      </c>
      <c r="M6" s="22">
        <f>M5</f>
        <v>155.41418620689649</v>
      </c>
      <c r="N6" s="36">
        <f>ROUND(L6*M6,2)</f>
        <v>93248.51</v>
      </c>
    </row>
    <row r="7" spans="2:14" x14ac:dyDescent="0.25">
      <c r="B7" s="21" t="s">
        <v>111</v>
      </c>
      <c r="C7" s="21" t="s">
        <v>120</v>
      </c>
      <c r="D7" s="22" t="s">
        <v>155</v>
      </c>
      <c r="E7" s="38">
        <v>21375</v>
      </c>
      <c r="F7" s="21" t="s">
        <v>105</v>
      </c>
      <c r="G7" s="22">
        <v>850</v>
      </c>
      <c r="H7" s="36">
        <f t="shared" si="0"/>
        <v>14.741379310344827</v>
      </c>
      <c r="I7" s="36">
        <f t="shared" si="1"/>
        <v>12530.17</v>
      </c>
    </row>
    <row r="8" spans="2:14" x14ac:dyDescent="0.25">
      <c r="B8" s="21" t="s">
        <v>111</v>
      </c>
      <c r="C8" s="21" t="s">
        <v>120</v>
      </c>
      <c r="D8" s="22" t="s">
        <v>156</v>
      </c>
      <c r="E8" s="38">
        <v>2166.67</v>
      </c>
      <c r="F8" s="21" t="s">
        <v>105</v>
      </c>
      <c r="G8" s="22">
        <v>850</v>
      </c>
      <c r="H8" s="36">
        <f t="shared" si="0"/>
        <v>1.4942551724137931</v>
      </c>
      <c r="I8" s="36">
        <f t="shared" si="1"/>
        <v>1270.1199999999999</v>
      </c>
    </row>
    <row r="9" spans="2:14" x14ac:dyDescent="0.25">
      <c r="B9" s="21" t="s">
        <v>111</v>
      </c>
      <c r="C9" s="21" t="s">
        <v>120</v>
      </c>
      <c r="D9" s="22" t="s">
        <v>157</v>
      </c>
      <c r="E9" s="38">
        <v>320.75</v>
      </c>
      <c r="F9" s="21" t="s">
        <v>105</v>
      </c>
      <c r="G9" s="22">
        <v>850</v>
      </c>
      <c r="H9" s="36">
        <f t="shared" si="0"/>
        <v>0.22120689655172412</v>
      </c>
      <c r="I9" s="36">
        <f t="shared" si="1"/>
        <v>188.03</v>
      </c>
    </row>
    <row r="10" spans="2:14" x14ac:dyDescent="0.25">
      <c r="B10" s="21" t="s">
        <v>111</v>
      </c>
      <c r="C10" s="21" t="s">
        <v>120</v>
      </c>
      <c r="D10" s="22" t="s">
        <v>6</v>
      </c>
      <c r="E10" s="38">
        <v>3384</v>
      </c>
      <c r="F10" s="21" t="s">
        <v>105</v>
      </c>
      <c r="G10" s="22">
        <v>850</v>
      </c>
      <c r="H10" s="36">
        <f t="shared" si="0"/>
        <v>2.3337931034482757</v>
      </c>
      <c r="I10" s="36">
        <f t="shared" si="1"/>
        <v>1983.72</v>
      </c>
    </row>
    <row r="11" spans="2:14" x14ac:dyDescent="0.25">
      <c r="B11" s="21" t="s">
        <v>111</v>
      </c>
      <c r="C11" s="21" t="s">
        <v>120</v>
      </c>
      <c r="D11" s="22" t="s">
        <v>3</v>
      </c>
      <c r="E11" s="38">
        <v>3160</v>
      </c>
      <c r="F11" s="21" t="s">
        <v>105</v>
      </c>
      <c r="G11" s="22">
        <v>850</v>
      </c>
      <c r="H11" s="36">
        <f t="shared" si="0"/>
        <v>2.1793103448275861</v>
      </c>
      <c r="I11" s="36">
        <f t="shared" si="1"/>
        <v>1852.41</v>
      </c>
    </row>
    <row r="12" spans="2:14" x14ac:dyDescent="0.25">
      <c r="B12" s="21" t="s">
        <v>111</v>
      </c>
      <c r="C12" s="21" t="s">
        <v>120</v>
      </c>
      <c r="D12" s="22" t="s">
        <v>158</v>
      </c>
      <c r="E12" s="38">
        <v>3930.82</v>
      </c>
      <c r="F12" s="21" t="s">
        <v>105</v>
      </c>
      <c r="G12" s="22">
        <v>850</v>
      </c>
      <c r="H12" s="36">
        <f t="shared" si="0"/>
        <v>2.7109103448275862</v>
      </c>
      <c r="I12" s="36">
        <f t="shared" si="1"/>
        <v>2304.27</v>
      </c>
      <c r="K12" s="94" t="s">
        <v>110</v>
      </c>
      <c r="L12" s="94" t="s">
        <v>108</v>
      </c>
      <c r="M12" s="94" t="s">
        <v>97</v>
      </c>
      <c r="N12" s="94" t="s">
        <v>151</v>
      </c>
    </row>
    <row r="13" spans="2:14" x14ac:dyDescent="0.25">
      <c r="B13" s="21" t="s">
        <v>111</v>
      </c>
      <c r="C13" s="21" t="s">
        <v>120</v>
      </c>
      <c r="D13" s="22" t="s">
        <v>7</v>
      </c>
      <c r="E13" s="38">
        <v>960</v>
      </c>
      <c r="F13" s="21" t="s">
        <v>105</v>
      </c>
      <c r="G13" s="22">
        <v>850</v>
      </c>
      <c r="H13" s="36">
        <f t="shared" si="0"/>
        <v>0.66206896551724137</v>
      </c>
      <c r="I13" s="36">
        <f t="shared" si="1"/>
        <v>562.76</v>
      </c>
      <c r="K13" s="95"/>
      <c r="L13" s="95"/>
      <c r="M13" s="95"/>
      <c r="N13" s="95"/>
    </row>
    <row r="14" spans="2:14" x14ac:dyDescent="0.25">
      <c r="B14" s="21" t="s">
        <v>111</v>
      </c>
      <c r="C14" s="21" t="s">
        <v>120</v>
      </c>
      <c r="D14" s="22" t="s">
        <v>100</v>
      </c>
      <c r="E14" s="38">
        <v>12000</v>
      </c>
      <c r="F14" s="21" t="s">
        <v>105</v>
      </c>
      <c r="G14" s="22">
        <v>850</v>
      </c>
      <c r="H14" s="36">
        <f t="shared" si="0"/>
        <v>8.2758620689655178</v>
      </c>
      <c r="I14" s="36">
        <f t="shared" si="1"/>
        <v>7034.48</v>
      </c>
      <c r="K14" s="21" t="s">
        <v>111</v>
      </c>
      <c r="L14" s="21" t="s">
        <v>120</v>
      </c>
      <c r="M14" s="22" t="s">
        <v>152</v>
      </c>
      <c r="N14" s="38">
        <v>400</v>
      </c>
    </row>
    <row r="15" spans="2:14" x14ac:dyDescent="0.25">
      <c r="B15" s="21" t="s">
        <v>111</v>
      </c>
      <c r="C15" s="21" t="s">
        <v>120</v>
      </c>
      <c r="D15" s="22" t="s">
        <v>159</v>
      </c>
      <c r="E15" s="38">
        <v>158333.32999999999</v>
      </c>
      <c r="F15" s="21" t="s">
        <v>105</v>
      </c>
      <c r="G15" s="22">
        <v>850</v>
      </c>
      <c r="H15" s="36">
        <f t="shared" si="0"/>
        <v>109.19539999999999</v>
      </c>
      <c r="I15" s="36">
        <f t="shared" si="1"/>
        <v>92816.09</v>
      </c>
      <c r="K15" s="21" t="s">
        <v>111</v>
      </c>
      <c r="L15" s="21" t="s">
        <v>120</v>
      </c>
      <c r="M15" s="22" t="s">
        <v>153</v>
      </c>
      <c r="N15" s="38">
        <v>14400</v>
      </c>
    </row>
    <row r="16" spans="2:14" x14ac:dyDescent="0.25">
      <c r="B16" s="21" t="s">
        <v>111</v>
      </c>
      <c r="C16" s="21" t="s">
        <v>120</v>
      </c>
      <c r="D16" s="22" t="s">
        <v>160</v>
      </c>
      <c r="E16" s="38">
        <v>520</v>
      </c>
      <c r="F16" s="21" t="s">
        <v>105</v>
      </c>
      <c r="G16" s="22">
        <v>850</v>
      </c>
      <c r="H16" s="36">
        <f t="shared" si="0"/>
        <v>0.35862068965517241</v>
      </c>
      <c r="I16" s="36">
        <f t="shared" si="1"/>
        <v>304.83</v>
      </c>
      <c r="K16" s="21" t="s">
        <v>111</v>
      </c>
      <c r="L16" s="21" t="s">
        <v>120</v>
      </c>
      <c r="M16" s="22" t="s">
        <v>154</v>
      </c>
      <c r="N16" s="38">
        <v>1800</v>
      </c>
    </row>
    <row r="17" spans="1:14" x14ac:dyDescent="0.25">
      <c r="B17" s="21" t="s">
        <v>111</v>
      </c>
      <c r="C17" s="21" t="s">
        <v>120</v>
      </c>
      <c r="D17" s="22" t="s">
        <v>161</v>
      </c>
      <c r="E17" s="38">
        <v>2600</v>
      </c>
      <c r="F17" s="21" t="s">
        <v>105</v>
      </c>
      <c r="G17" s="22">
        <v>850</v>
      </c>
      <c r="H17" s="36">
        <f t="shared" si="0"/>
        <v>1.7931034482758621</v>
      </c>
      <c r="I17" s="36">
        <f t="shared" si="1"/>
        <v>1524.14</v>
      </c>
      <c r="K17" s="21" t="s">
        <v>111</v>
      </c>
      <c r="L17" s="21" t="s">
        <v>120</v>
      </c>
      <c r="M17" s="22" t="s">
        <v>155</v>
      </c>
      <c r="N17" s="38">
        <v>21375</v>
      </c>
    </row>
    <row r="18" spans="1:14" x14ac:dyDescent="0.25">
      <c r="B18" s="21" t="s">
        <v>111</v>
      </c>
      <c r="C18" s="21" t="s">
        <v>120</v>
      </c>
      <c r="D18" s="22" t="s">
        <v>152</v>
      </c>
      <c r="E18" s="38">
        <v>400</v>
      </c>
      <c r="F18" s="21" t="s">
        <v>106</v>
      </c>
      <c r="G18" s="22">
        <v>600</v>
      </c>
      <c r="H18" s="36">
        <f t="shared" si="0"/>
        <v>0.27586206896551724</v>
      </c>
      <c r="I18" s="36">
        <f t="shared" si="1"/>
        <v>165.52</v>
      </c>
      <c r="K18" s="21" t="s">
        <v>111</v>
      </c>
      <c r="L18" s="21" t="s">
        <v>120</v>
      </c>
      <c r="M18" s="22" t="s">
        <v>156</v>
      </c>
      <c r="N18" s="38">
        <v>2166.67</v>
      </c>
    </row>
    <row r="19" spans="1:14" x14ac:dyDescent="0.25">
      <c r="B19" s="21" t="s">
        <v>111</v>
      </c>
      <c r="C19" s="21" t="s">
        <v>120</v>
      </c>
      <c r="D19" s="22" t="s">
        <v>153</v>
      </c>
      <c r="E19" s="38">
        <v>14400</v>
      </c>
      <c r="F19" s="21" t="s">
        <v>106</v>
      </c>
      <c r="G19" s="22">
        <v>600</v>
      </c>
      <c r="H19" s="36">
        <f t="shared" si="0"/>
        <v>9.931034482758621</v>
      </c>
      <c r="I19" s="36">
        <f t="shared" si="1"/>
        <v>5958.62</v>
      </c>
      <c r="K19" s="21" t="s">
        <v>111</v>
      </c>
      <c r="L19" s="21" t="s">
        <v>120</v>
      </c>
      <c r="M19" s="22" t="s">
        <v>157</v>
      </c>
      <c r="N19" s="38">
        <v>320.75</v>
      </c>
    </row>
    <row r="20" spans="1:14" x14ac:dyDescent="0.25">
      <c r="B20" s="21" t="s">
        <v>111</v>
      </c>
      <c r="C20" s="21" t="s">
        <v>120</v>
      </c>
      <c r="D20" s="22" t="s">
        <v>154</v>
      </c>
      <c r="E20" s="38">
        <v>1800</v>
      </c>
      <c r="F20" s="21" t="s">
        <v>106</v>
      </c>
      <c r="G20" s="22">
        <v>600</v>
      </c>
      <c r="H20" s="36">
        <f t="shared" si="0"/>
        <v>1.2413793103448276</v>
      </c>
      <c r="I20" s="36">
        <f t="shared" si="1"/>
        <v>744.83</v>
      </c>
      <c r="K20" s="21" t="s">
        <v>111</v>
      </c>
      <c r="L20" s="21" t="s">
        <v>120</v>
      </c>
      <c r="M20" s="22" t="s">
        <v>6</v>
      </c>
      <c r="N20" s="38">
        <v>3384</v>
      </c>
    </row>
    <row r="21" spans="1:14" x14ac:dyDescent="0.25">
      <c r="B21" s="21" t="s">
        <v>111</v>
      </c>
      <c r="C21" s="21" t="s">
        <v>120</v>
      </c>
      <c r="D21" s="22" t="s">
        <v>155</v>
      </c>
      <c r="E21" s="38">
        <v>21375</v>
      </c>
      <c r="F21" s="21" t="s">
        <v>106</v>
      </c>
      <c r="G21" s="22">
        <v>600</v>
      </c>
      <c r="H21" s="36">
        <f t="shared" si="0"/>
        <v>14.741379310344827</v>
      </c>
      <c r="I21" s="36">
        <f t="shared" si="1"/>
        <v>8844.83</v>
      </c>
      <c r="K21" s="21" t="s">
        <v>111</v>
      </c>
      <c r="L21" s="21" t="s">
        <v>120</v>
      </c>
      <c r="M21" s="22" t="s">
        <v>3</v>
      </c>
      <c r="N21" s="38">
        <v>3160</v>
      </c>
    </row>
    <row r="22" spans="1:14" x14ac:dyDescent="0.25">
      <c r="B22" s="21" t="s">
        <v>111</v>
      </c>
      <c r="C22" s="21" t="s">
        <v>120</v>
      </c>
      <c r="D22" s="22" t="s">
        <v>156</v>
      </c>
      <c r="E22" s="38">
        <v>2166.67</v>
      </c>
      <c r="F22" s="21" t="s">
        <v>106</v>
      </c>
      <c r="G22" s="22">
        <v>600</v>
      </c>
      <c r="H22" s="36">
        <f t="shared" si="0"/>
        <v>1.4942551724137931</v>
      </c>
      <c r="I22" s="36">
        <f t="shared" si="1"/>
        <v>896.55</v>
      </c>
      <c r="K22" s="21" t="s">
        <v>111</v>
      </c>
      <c r="L22" s="21" t="s">
        <v>120</v>
      </c>
      <c r="M22" s="22" t="s">
        <v>158</v>
      </c>
      <c r="N22" s="38">
        <v>3930.82</v>
      </c>
    </row>
    <row r="23" spans="1:14" x14ac:dyDescent="0.25">
      <c r="B23" s="21" t="s">
        <v>111</v>
      </c>
      <c r="C23" s="21" t="s">
        <v>120</v>
      </c>
      <c r="D23" s="22" t="s">
        <v>157</v>
      </c>
      <c r="E23" s="38">
        <v>320.75</v>
      </c>
      <c r="F23" s="21" t="s">
        <v>106</v>
      </c>
      <c r="G23" s="22">
        <v>600</v>
      </c>
      <c r="H23" s="36">
        <f t="shared" si="0"/>
        <v>0.22120689655172412</v>
      </c>
      <c r="I23" s="36">
        <f t="shared" si="1"/>
        <v>132.72</v>
      </c>
      <c r="K23" s="21" t="s">
        <v>111</v>
      </c>
      <c r="L23" s="21" t="s">
        <v>120</v>
      </c>
      <c r="M23" s="22" t="s">
        <v>7</v>
      </c>
      <c r="N23" s="38">
        <v>960</v>
      </c>
    </row>
    <row r="24" spans="1:14" x14ac:dyDescent="0.25">
      <c r="B24" s="21" t="s">
        <v>111</v>
      </c>
      <c r="C24" s="21" t="s">
        <v>120</v>
      </c>
      <c r="D24" s="22" t="s">
        <v>6</v>
      </c>
      <c r="E24" s="38">
        <v>3384</v>
      </c>
      <c r="F24" s="21" t="s">
        <v>106</v>
      </c>
      <c r="G24" s="22">
        <v>600</v>
      </c>
      <c r="H24" s="36">
        <f t="shared" si="0"/>
        <v>2.3337931034482757</v>
      </c>
      <c r="I24" s="36">
        <f t="shared" si="1"/>
        <v>1400.28</v>
      </c>
      <c r="K24" s="21" t="s">
        <v>111</v>
      </c>
      <c r="L24" s="21" t="s">
        <v>120</v>
      </c>
      <c r="M24" s="22" t="s">
        <v>100</v>
      </c>
      <c r="N24" s="38">
        <v>12000</v>
      </c>
    </row>
    <row r="25" spans="1:14" x14ac:dyDescent="0.25">
      <c r="B25" s="21" t="s">
        <v>111</v>
      </c>
      <c r="C25" s="21" t="s">
        <v>120</v>
      </c>
      <c r="D25" s="22" t="s">
        <v>3</v>
      </c>
      <c r="E25" s="38">
        <v>3160</v>
      </c>
      <c r="F25" s="21" t="s">
        <v>106</v>
      </c>
      <c r="G25" s="22">
        <v>600</v>
      </c>
      <c r="H25" s="36">
        <f t="shared" si="0"/>
        <v>2.1793103448275861</v>
      </c>
      <c r="I25" s="36">
        <f t="shared" si="1"/>
        <v>1307.5899999999999</v>
      </c>
      <c r="K25" s="21" t="s">
        <v>111</v>
      </c>
      <c r="L25" s="21" t="s">
        <v>120</v>
      </c>
      <c r="M25" s="22" t="s">
        <v>159</v>
      </c>
      <c r="N25" s="38">
        <v>158333.32999999999</v>
      </c>
    </row>
    <row r="26" spans="1:14" x14ac:dyDescent="0.25">
      <c r="B26" s="21" t="s">
        <v>111</v>
      </c>
      <c r="C26" s="21" t="s">
        <v>120</v>
      </c>
      <c r="D26" s="22" t="s">
        <v>158</v>
      </c>
      <c r="E26" s="38">
        <v>3930.82</v>
      </c>
      <c r="F26" s="21" t="s">
        <v>106</v>
      </c>
      <c r="G26" s="22">
        <v>600</v>
      </c>
      <c r="H26" s="36">
        <f t="shared" si="0"/>
        <v>2.7109103448275862</v>
      </c>
      <c r="I26" s="36">
        <f t="shared" si="1"/>
        <v>1626.55</v>
      </c>
      <c r="K26" s="21" t="s">
        <v>111</v>
      </c>
      <c r="L26" s="21" t="s">
        <v>120</v>
      </c>
      <c r="M26" s="22" t="s">
        <v>160</v>
      </c>
      <c r="N26" s="38">
        <v>520</v>
      </c>
    </row>
    <row r="27" spans="1:14" x14ac:dyDescent="0.25">
      <c r="B27" s="21" t="s">
        <v>111</v>
      </c>
      <c r="C27" s="21" t="s">
        <v>120</v>
      </c>
      <c r="D27" s="22" t="s">
        <v>7</v>
      </c>
      <c r="E27" s="38">
        <v>960</v>
      </c>
      <c r="F27" s="21" t="s">
        <v>106</v>
      </c>
      <c r="G27" s="22">
        <v>600</v>
      </c>
      <c r="H27" s="36">
        <f t="shared" si="0"/>
        <v>0.66206896551724137</v>
      </c>
      <c r="I27" s="36">
        <f t="shared" si="1"/>
        <v>397.24</v>
      </c>
      <c r="K27" s="21" t="s">
        <v>111</v>
      </c>
      <c r="L27" s="21" t="s">
        <v>120</v>
      </c>
      <c r="M27" s="22" t="s">
        <v>161</v>
      </c>
      <c r="N27" s="38">
        <v>2600</v>
      </c>
    </row>
    <row r="28" spans="1:14" x14ac:dyDescent="0.25">
      <c r="B28" s="21" t="s">
        <v>111</v>
      </c>
      <c r="C28" s="21" t="s">
        <v>120</v>
      </c>
      <c r="D28" s="22" t="s">
        <v>100</v>
      </c>
      <c r="E28" s="38">
        <v>12000</v>
      </c>
      <c r="F28" s="21" t="s">
        <v>106</v>
      </c>
      <c r="G28" s="22">
        <v>600</v>
      </c>
      <c r="H28" s="36">
        <f t="shared" si="0"/>
        <v>8.2758620689655178</v>
      </c>
      <c r="I28" s="36">
        <f t="shared" si="1"/>
        <v>4965.5200000000004</v>
      </c>
      <c r="K28" s="21" t="s">
        <v>111</v>
      </c>
      <c r="L28" s="21" t="s">
        <v>120</v>
      </c>
      <c r="M28" s="48" t="s">
        <v>84</v>
      </c>
      <c r="N28" s="38">
        <f>SUM(N14:N27)</f>
        <v>225350.56999999998</v>
      </c>
    </row>
    <row r="29" spans="1:14" x14ac:dyDescent="0.25">
      <c r="B29" s="21" t="s">
        <v>111</v>
      </c>
      <c r="C29" s="21" t="s">
        <v>120</v>
      </c>
      <c r="D29" s="22" t="s">
        <v>159</v>
      </c>
      <c r="E29" s="38">
        <v>158333.32999999999</v>
      </c>
      <c r="F29" s="21" t="s">
        <v>106</v>
      </c>
      <c r="G29" s="22">
        <v>600</v>
      </c>
      <c r="H29" s="36">
        <f t="shared" si="0"/>
        <v>109.19539999999999</v>
      </c>
      <c r="I29" s="36">
        <f t="shared" si="1"/>
        <v>65517.24</v>
      </c>
    </row>
    <row r="30" spans="1:14" x14ac:dyDescent="0.25">
      <c r="B30" s="21" t="s">
        <v>111</v>
      </c>
      <c r="C30" s="21" t="s">
        <v>120</v>
      </c>
      <c r="D30" s="22" t="s">
        <v>160</v>
      </c>
      <c r="E30" s="38">
        <v>520</v>
      </c>
      <c r="F30" s="21" t="s">
        <v>106</v>
      </c>
      <c r="G30" s="22">
        <v>600</v>
      </c>
      <c r="H30" s="36">
        <f t="shared" si="0"/>
        <v>0.35862068965517241</v>
      </c>
      <c r="I30" s="36">
        <f t="shared" si="1"/>
        <v>215.17</v>
      </c>
    </row>
    <row r="31" spans="1:14" x14ac:dyDescent="0.25">
      <c r="B31" s="21" t="s">
        <v>111</v>
      </c>
      <c r="C31" s="21" t="s">
        <v>120</v>
      </c>
      <c r="D31" s="22" t="s">
        <v>161</v>
      </c>
      <c r="E31" s="38">
        <v>2600</v>
      </c>
      <c r="F31" s="21" t="s">
        <v>106</v>
      </c>
      <c r="G31" s="22">
        <v>600</v>
      </c>
      <c r="H31" s="36">
        <f t="shared" si="0"/>
        <v>1.7931034482758621</v>
      </c>
      <c r="I31" s="36">
        <f t="shared" si="1"/>
        <v>1075.8599999999999</v>
      </c>
    </row>
    <row r="32" spans="1:14" x14ac:dyDescent="0.25">
      <c r="A32" s="67"/>
      <c r="B32" s="96" t="s">
        <v>93</v>
      </c>
      <c r="C32" s="97"/>
      <c r="D32" s="97"/>
      <c r="E32" s="97"/>
      <c r="F32" s="97"/>
      <c r="G32" s="97"/>
      <c r="H32" s="98"/>
      <c r="I32" s="36">
        <f>SUM(I4:I31)</f>
        <v>225350.56999999989</v>
      </c>
    </row>
  </sheetData>
  <autoFilter ref="A2:I32" xr:uid="{3718FFE8-5917-4D2F-901A-AED409DD262D}">
    <filterColumn colId="6" showButton="0"/>
    <filterColumn colId="7" showButton="0"/>
  </autoFilter>
  <mergeCells count="13">
    <mergeCell ref="L3:N3"/>
    <mergeCell ref="K3:K4"/>
    <mergeCell ref="E2:E3"/>
    <mergeCell ref="N12:N13"/>
    <mergeCell ref="K12:K13"/>
    <mergeCell ref="L12:L13"/>
    <mergeCell ref="M12:M13"/>
    <mergeCell ref="B32:H32"/>
    <mergeCell ref="D2:D3"/>
    <mergeCell ref="B2:B3"/>
    <mergeCell ref="F2:F3"/>
    <mergeCell ref="G2:I2"/>
    <mergeCell ref="C2:C3"/>
  </mergeCells>
  <phoneticPr fontId="1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C235-64E6-4784-BF94-7BF9D3FC47CA}">
  <sheetPr filterMode="1"/>
  <dimension ref="B2:L40"/>
  <sheetViews>
    <sheetView workbookViewId="0">
      <selection activeCell="I11" sqref="I11:I38"/>
    </sheetView>
  </sheetViews>
  <sheetFormatPr defaultRowHeight="14" x14ac:dyDescent="0.25"/>
  <cols>
    <col min="1" max="2" width="8.7265625" style="18"/>
    <col min="3" max="3" width="16.453125" style="18" customWidth="1"/>
    <col min="4" max="4" width="9.81640625" style="18" customWidth="1"/>
    <col min="5" max="7" width="10.36328125" style="18" customWidth="1"/>
    <col min="8" max="8" width="23.1796875" style="18" customWidth="1"/>
    <col min="9" max="9" width="12.453125" style="35" customWidth="1"/>
    <col min="10" max="11" width="8.7265625" style="18"/>
    <col min="12" max="19" width="7.7265625" style="18" customWidth="1"/>
    <col min="20" max="16384" width="8.7265625" style="18"/>
  </cols>
  <sheetData>
    <row r="2" spans="2:9" s="52" customFormat="1" x14ac:dyDescent="0.25">
      <c r="B2" s="48" t="s">
        <v>110</v>
      </c>
      <c r="C2" s="48" t="s">
        <v>96</v>
      </c>
      <c r="D2" s="48" t="s">
        <v>112</v>
      </c>
      <c r="E2" s="48" t="s">
        <v>98</v>
      </c>
      <c r="F2" s="48" t="s">
        <v>165</v>
      </c>
      <c r="G2" s="48" t="s">
        <v>108</v>
      </c>
      <c r="H2" s="48" t="s">
        <v>163</v>
      </c>
      <c r="I2" s="51" t="s">
        <v>115</v>
      </c>
    </row>
    <row r="3" spans="2:9" hidden="1" x14ac:dyDescent="0.25">
      <c r="B3" s="21" t="s">
        <v>111</v>
      </c>
      <c r="C3" s="21" t="s">
        <v>107</v>
      </c>
      <c r="D3" s="21" t="s">
        <v>113</v>
      </c>
      <c r="E3" s="21" t="s">
        <v>105</v>
      </c>
      <c r="F3" s="21" t="s">
        <v>114</v>
      </c>
      <c r="G3" s="21" t="s">
        <v>109</v>
      </c>
      <c r="H3" s="21" t="s">
        <v>101</v>
      </c>
      <c r="I3" s="33">
        <f>职工薪酬费用分配表!K4</f>
        <v>12188.27</v>
      </c>
    </row>
    <row r="4" spans="2:9" hidden="1" x14ac:dyDescent="0.25">
      <c r="B4" s="21" t="s">
        <v>111</v>
      </c>
      <c r="C4" s="21" t="s">
        <v>107</v>
      </c>
      <c r="D4" s="21" t="s">
        <v>113</v>
      </c>
      <c r="E4" s="21" t="s">
        <v>105</v>
      </c>
      <c r="F4" s="21" t="s">
        <v>114</v>
      </c>
      <c r="G4" s="21" t="s">
        <v>109</v>
      </c>
      <c r="H4" s="21" t="s">
        <v>103</v>
      </c>
      <c r="I4" s="33">
        <f>职工薪酬费用分配表!K17</f>
        <v>3437.09</v>
      </c>
    </row>
    <row r="5" spans="2:9" hidden="1" x14ac:dyDescent="0.25">
      <c r="B5" s="21" t="s">
        <v>111</v>
      </c>
      <c r="C5" s="21" t="s">
        <v>107</v>
      </c>
      <c r="D5" s="21" t="s">
        <v>113</v>
      </c>
      <c r="E5" s="21" t="s">
        <v>105</v>
      </c>
      <c r="F5" s="21" t="s">
        <v>114</v>
      </c>
      <c r="G5" s="21" t="s">
        <v>109</v>
      </c>
      <c r="H5" s="21" t="s">
        <v>102</v>
      </c>
      <c r="I5" s="33">
        <f>职工薪酬费用分配表!K29</f>
        <v>975.06</v>
      </c>
    </row>
    <row r="6" spans="2:9" hidden="1" x14ac:dyDescent="0.25">
      <c r="B6" s="21" t="s">
        <v>111</v>
      </c>
      <c r="C6" s="21" t="s">
        <v>107</v>
      </c>
      <c r="D6" s="21" t="s">
        <v>113</v>
      </c>
      <c r="E6" s="21" t="s">
        <v>105</v>
      </c>
      <c r="F6" s="21" t="s">
        <v>114</v>
      </c>
      <c r="G6" s="21" t="s">
        <v>109</v>
      </c>
      <c r="H6" s="21" t="s">
        <v>104</v>
      </c>
      <c r="I6" s="33">
        <f>职工薪酬费用分配表!K42</f>
        <v>5252.04</v>
      </c>
    </row>
    <row r="7" spans="2:9" hidden="1" x14ac:dyDescent="0.25">
      <c r="B7" s="21" t="s">
        <v>111</v>
      </c>
      <c r="C7" s="21" t="s">
        <v>107</v>
      </c>
      <c r="D7" s="21" t="s">
        <v>113</v>
      </c>
      <c r="E7" s="21" t="s">
        <v>106</v>
      </c>
      <c r="F7" s="21" t="s">
        <v>114</v>
      </c>
      <c r="G7" s="21" t="s">
        <v>109</v>
      </c>
      <c r="H7" s="21" t="s">
        <v>101</v>
      </c>
      <c r="I7" s="33">
        <f>职工薪酬费用分配表!K5</f>
        <v>9811.73</v>
      </c>
    </row>
    <row r="8" spans="2:9" hidden="1" x14ac:dyDescent="0.25">
      <c r="B8" s="21" t="s">
        <v>111</v>
      </c>
      <c r="C8" s="21" t="s">
        <v>107</v>
      </c>
      <c r="D8" s="21" t="s">
        <v>113</v>
      </c>
      <c r="E8" s="21" t="s">
        <v>106</v>
      </c>
      <c r="F8" s="21" t="s">
        <v>114</v>
      </c>
      <c r="G8" s="21" t="s">
        <v>109</v>
      </c>
      <c r="H8" s="21" t="s">
        <v>103</v>
      </c>
      <c r="I8" s="33">
        <f>职工薪酬费用分配表!K18</f>
        <v>2766.91</v>
      </c>
    </row>
    <row r="9" spans="2:9" hidden="1" x14ac:dyDescent="0.25">
      <c r="B9" s="21" t="s">
        <v>111</v>
      </c>
      <c r="C9" s="21" t="s">
        <v>107</v>
      </c>
      <c r="D9" s="21" t="s">
        <v>113</v>
      </c>
      <c r="E9" s="21" t="s">
        <v>106</v>
      </c>
      <c r="F9" s="21" t="s">
        <v>114</v>
      </c>
      <c r="G9" s="21" t="s">
        <v>109</v>
      </c>
      <c r="H9" s="21" t="s">
        <v>102</v>
      </c>
      <c r="I9" s="33">
        <f>职工薪酬费用分配表!K30</f>
        <v>784.94</v>
      </c>
    </row>
    <row r="10" spans="2:9" hidden="1" x14ac:dyDescent="0.25">
      <c r="B10" s="21" t="s">
        <v>68</v>
      </c>
      <c r="C10" s="21" t="s">
        <v>107</v>
      </c>
      <c r="D10" s="21" t="s">
        <v>113</v>
      </c>
      <c r="E10" s="21" t="s">
        <v>106</v>
      </c>
      <c r="F10" s="21" t="s">
        <v>114</v>
      </c>
      <c r="G10" s="21" t="s">
        <v>109</v>
      </c>
      <c r="H10" s="21" t="s">
        <v>104</v>
      </c>
      <c r="I10" s="33">
        <f>职工薪酬费用分配表!K43</f>
        <v>4227.96</v>
      </c>
    </row>
    <row r="11" spans="2:9" x14ac:dyDescent="0.25">
      <c r="B11" s="21" t="s">
        <v>68</v>
      </c>
      <c r="C11" s="21" t="s">
        <v>107</v>
      </c>
      <c r="D11" s="21" t="s">
        <v>113</v>
      </c>
      <c r="E11" s="21" t="s">
        <v>105</v>
      </c>
      <c r="F11" s="21" t="s">
        <v>114</v>
      </c>
      <c r="G11" s="21" t="s">
        <v>120</v>
      </c>
      <c r="H11" s="22" t="s">
        <v>152</v>
      </c>
      <c r="I11" s="36">
        <f>制造费用归集与分配!I4</f>
        <v>234.48</v>
      </c>
    </row>
    <row r="12" spans="2:9" x14ac:dyDescent="0.25">
      <c r="B12" s="21" t="s">
        <v>68</v>
      </c>
      <c r="C12" s="21" t="s">
        <v>107</v>
      </c>
      <c r="D12" s="21" t="s">
        <v>113</v>
      </c>
      <c r="E12" s="21" t="s">
        <v>105</v>
      </c>
      <c r="F12" s="21" t="s">
        <v>114</v>
      </c>
      <c r="G12" s="21" t="s">
        <v>120</v>
      </c>
      <c r="H12" s="22" t="s">
        <v>153</v>
      </c>
      <c r="I12" s="36">
        <f>制造费用归集与分配!I5</f>
        <v>8441.3799999999992</v>
      </c>
    </row>
    <row r="13" spans="2:9" x14ac:dyDescent="0.25">
      <c r="B13" s="21" t="s">
        <v>68</v>
      </c>
      <c r="C13" s="21" t="s">
        <v>107</v>
      </c>
      <c r="D13" s="21" t="s">
        <v>113</v>
      </c>
      <c r="E13" s="21" t="s">
        <v>105</v>
      </c>
      <c r="F13" s="21" t="s">
        <v>114</v>
      </c>
      <c r="G13" s="21" t="s">
        <v>120</v>
      </c>
      <c r="H13" s="22" t="s">
        <v>154</v>
      </c>
      <c r="I13" s="36">
        <f>制造费用归集与分配!I6</f>
        <v>1055.17</v>
      </c>
    </row>
    <row r="14" spans="2:9" x14ac:dyDescent="0.25">
      <c r="B14" s="21" t="s">
        <v>68</v>
      </c>
      <c r="C14" s="21" t="s">
        <v>107</v>
      </c>
      <c r="D14" s="21" t="s">
        <v>113</v>
      </c>
      <c r="E14" s="21" t="s">
        <v>105</v>
      </c>
      <c r="F14" s="21" t="s">
        <v>114</v>
      </c>
      <c r="G14" s="21" t="s">
        <v>120</v>
      </c>
      <c r="H14" s="22" t="s">
        <v>155</v>
      </c>
      <c r="I14" s="36">
        <f>制造费用归集与分配!I7</f>
        <v>12530.17</v>
      </c>
    </row>
    <row r="15" spans="2:9" x14ac:dyDescent="0.25">
      <c r="B15" s="21" t="s">
        <v>68</v>
      </c>
      <c r="C15" s="21" t="s">
        <v>107</v>
      </c>
      <c r="D15" s="21" t="s">
        <v>113</v>
      </c>
      <c r="E15" s="21" t="s">
        <v>105</v>
      </c>
      <c r="F15" s="21" t="s">
        <v>114</v>
      </c>
      <c r="G15" s="21" t="s">
        <v>120</v>
      </c>
      <c r="H15" s="22" t="s">
        <v>156</v>
      </c>
      <c r="I15" s="36">
        <f>制造费用归集与分配!I8</f>
        <v>1270.1199999999999</v>
      </c>
    </row>
    <row r="16" spans="2:9" x14ac:dyDescent="0.25">
      <c r="B16" s="21" t="s">
        <v>68</v>
      </c>
      <c r="C16" s="21" t="s">
        <v>107</v>
      </c>
      <c r="D16" s="21" t="s">
        <v>113</v>
      </c>
      <c r="E16" s="21" t="s">
        <v>105</v>
      </c>
      <c r="F16" s="21" t="s">
        <v>114</v>
      </c>
      <c r="G16" s="21" t="s">
        <v>120</v>
      </c>
      <c r="H16" s="22" t="s">
        <v>157</v>
      </c>
      <c r="I16" s="36">
        <f>制造费用归集与分配!I9</f>
        <v>188.03</v>
      </c>
    </row>
    <row r="17" spans="2:9" x14ac:dyDescent="0.25">
      <c r="B17" s="21" t="s">
        <v>68</v>
      </c>
      <c r="C17" s="21" t="s">
        <v>107</v>
      </c>
      <c r="D17" s="21" t="s">
        <v>113</v>
      </c>
      <c r="E17" s="21" t="s">
        <v>105</v>
      </c>
      <c r="F17" s="21" t="s">
        <v>114</v>
      </c>
      <c r="G17" s="21" t="s">
        <v>120</v>
      </c>
      <c r="H17" s="22" t="s">
        <v>6</v>
      </c>
      <c r="I17" s="36">
        <f>制造费用归集与分配!I10</f>
        <v>1983.72</v>
      </c>
    </row>
    <row r="18" spans="2:9" x14ac:dyDescent="0.25">
      <c r="B18" s="21" t="s">
        <v>68</v>
      </c>
      <c r="C18" s="21" t="s">
        <v>107</v>
      </c>
      <c r="D18" s="21" t="s">
        <v>113</v>
      </c>
      <c r="E18" s="21" t="s">
        <v>105</v>
      </c>
      <c r="F18" s="21" t="s">
        <v>114</v>
      </c>
      <c r="G18" s="21" t="s">
        <v>120</v>
      </c>
      <c r="H18" s="22" t="s">
        <v>3</v>
      </c>
      <c r="I18" s="36">
        <f>制造费用归集与分配!I11</f>
        <v>1852.41</v>
      </c>
    </row>
    <row r="19" spans="2:9" x14ac:dyDescent="0.25">
      <c r="B19" s="21" t="s">
        <v>68</v>
      </c>
      <c r="C19" s="21" t="s">
        <v>107</v>
      </c>
      <c r="D19" s="21" t="s">
        <v>113</v>
      </c>
      <c r="E19" s="21" t="s">
        <v>105</v>
      </c>
      <c r="F19" s="21" t="s">
        <v>114</v>
      </c>
      <c r="G19" s="21" t="s">
        <v>120</v>
      </c>
      <c r="H19" s="22" t="s">
        <v>158</v>
      </c>
      <c r="I19" s="36">
        <f>制造费用归集与分配!I12</f>
        <v>2304.27</v>
      </c>
    </row>
    <row r="20" spans="2:9" x14ac:dyDescent="0.25">
      <c r="B20" s="21" t="s">
        <v>68</v>
      </c>
      <c r="C20" s="21" t="s">
        <v>107</v>
      </c>
      <c r="D20" s="21" t="s">
        <v>113</v>
      </c>
      <c r="E20" s="21" t="s">
        <v>105</v>
      </c>
      <c r="F20" s="21" t="s">
        <v>114</v>
      </c>
      <c r="G20" s="21" t="s">
        <v>120</v>
      </c>
      <c r="H20" s="22" t="s">
        <v>7</v>
      </c>
      <c r="I20" s="36">
        <f>制造费用归集与分配!I13</f>
        <v>562.76</v>
      </c>
    </row>
    <row r="21" spans="2:9" x14ac:dyDescent="0.25">
      <c r="B21" s="21" t="s">
        <v>68</v>
      </c>
      <c r="C21" s="21" t="s">
        <v>107</v>
      </c>
      <c r="D21" s="21" t="s">
        <v>113</v>
      </c>
      <c r="E21" s="21" t="s">
        <v>105</v>
      </c>
      <c r="F21" s="21" t="s">
        <v>114</v>
      </c>
      <c r="G21" s="21" t="s">
        <v>120</v>
      </c>
      <c r="H21" s="22" t="s">
        <v>100</v>
      </c>
      <c r="I21" s="36">
        <f>制造费用归集与分配!I14</f>
        <v>7034.48</v>
      </c>
    </row>
    <row r="22" spans="2:9" x14ac:dyDescent="0.25">
      <c r="B22" s="21" t="s">
        <v>68</v>
      </c>
      <c r="C22" s="21" t="s">
        <v>107</v>
      </c>
      <c r="D22" s="21" t="s">
        <v>113</v>
      </c>
      <c r="E22" s="21" t="s">
        <v>105</v>
      </c>
      <c r="F22" s="21" t="s">
        <v>114</v>
      </c>
      <c r="G22" s="21" t="s">
        <v>120</v>
      </c>
      <c r="H22" s="22" t="s">
        <v>159</v>
      </c>
      <c r="I22" s="36">
        <f>制造费用归集与分配!I15</f>
        <v>92816.09</v>
      </c>
    </row>
    <row r="23" spans="2:9" x14ac:dyDescent="0.25">
      <c r="B23" s="21" t="s">
        <v>68</v>
      </c>
      <c r="C23" s="21" t="s">
        <v>107</v>
      </c>
      <c r="D23" s="21" t="s">
        <v>113</v>
      </c>
      <c r="E23" s="21" t="s">
        <v>105</v>
      </c>
      <c r="F23" s="21" t="s">
        <v>114</v>
      </c>
      <c r="G23" s="21" t="s">
        <v>120</v>
      </c>
      <c r="H23" s="22" t="s">
        <v>160</v>
      </c>
      <c r="I23" s="36">
        <f>制造费用归集与分配!I16</f>
        <v>304.83</v>
      </c>
    </row>
    <row r="24" spans="2:9" x14ac:dyDescent="0.25">
      <c r="B24" s="21" t="s">
        <v>68</v>
      </c>
      <c r="C24" s="21" t="s">
        <v>107</v>
      </c>
      <c r="D24" s="21" t="s">
        <v>113</v>
      </c>
      <c r="E24" s="21" t="s">
        <v>105</v>
      </c>
      <c r="F24" s="21" t="s">
        <v>114</v>
      </c>
      <c r="G24" s="21" t="s">
        <v>120</v>
      </c>
      <c r="H24" s="22" t="s">
        <v>161</v>
      </c>
      <c r="I24" s="36">
        <f>制造费用归集与分配!I17</f>
        <v>1524.14</v>
      </c>
    </row>
    <row r="25" spans="2:9" x14ac:dyDescent="0.25">
      <c r="B25" s="21" t="s">
        <v>68</v>
      </c>
      <c r="C25" s="21" t="s">
        <v>107</v>
      </c>
      <c r="D25" s="21" t="s">
        <v>113</v>
      </c>
      <c r="E25" s="21" t="s">
        <v>106</v>
      </c>
      <c r="F25" s="21" t="s">
        <v>114</v>
      </c>
      <c r="G25" s="21" t="s">
        <v>120</v>
      </c>
      <c r="H25" s="22" t="s">
        <v>152</v>
      </c>
      <c r="I25" s="36">
        <f>制造费用归集与分配!I18</f>
        <v>165.52</v>
      </c>
    </row>
    <row r="26" spans="2:9" x14ac:dyDescent="0.25">
      <c r="B26" s="21" t="s">
        <v>68</v>
      </c>
      <c r="C26" s="21" t="s">
        <v>107</v>
      </c>
      <c r="D26" s="21" t="s">
        <v>113</v>
      </c>
      <c r="E26" s="21" t="s">
        <v>106</v>
      </c>
      <c r="F26" s="21" t="s">
        <v>114</v>
      </c>
      <c r="G26" s="21" t="s">
        <v>120</v>
      </c>
      <c r="H26" s="22" t="s">
        <v>153</v>
      </c>
      <c r="I26" s="36">
        <f>制造费用归集与分配!I19</f>
        <v>5958.62</v>
      </c>
    </row>
    <row r="27" spans="2:9" x14ac:dyDescent="0.25">
      <c r="B27" s="21" t="s">
        <v>68</v>
      </c>
      <c r="C27" s="21" t="s">
        <v>107</v>
      </c>
      <c r="D27" s="21" t="s">
        <v>113</v>
      </c>
      <c r="E27" s="21" t="s">
        <v>106</v>
      </c>
      <c r="F27" s="21" t="s">
        <v>114</v>
      </c>
      <c r="G27" s="21" t="s">
        <v>120</v>
      </c>
      <c r="H27" s="22" t="s">
        <v>154</v>
      </c>
      <c r="I27" s="36">
        <f>制造费用归集与分配!I20</f>
        <v>744.83</v>
      </c>
    </row>
    <row r="28" spans="2:9" x14ac:dyDescent="0.25">
      <c r="B28" s="21" t="s">
        <v>68</v>
      </c>
      <c r="C28" s="21" t="s">
        <v>107</v>
      </c>
      <c r="D28" s="21" t="s">
        <v>113</v>
      </c>
      <c r="E28" s="21" t="s">
        <v>106</v>
      </c>
      <c r="F28" s="21" t="s">
        <v>114</v>
      </c>
      <c r="G28" s="21" t="s">
        <v>120</v>
      </c>
      <c r="H28" s="22" t="s">
        <v>155</v>
      </c>
      <c r="I28" s="36">
        <f>制造费用归集与分配!I21</f>
        <v>8844.83</v>
      </c>
    </row>
    <row r="29" spans="2:9" x14ac:dyDescent="0.25">
      <c r="B29" s="21" t="s">
        <v>68</v>
      </c>
      <c r="C29" s="21" t="s">
        <v>107</v>
      </c>
      <c r="D29" s="21" t="s">
        <v>113</v>
      </c>
      <c r="E29" s="21" t="s">
        <v>106</v>
      </c>
      <c r="F29" s="21" t="s">
        <v>114</v>
      </c>
      <c r="G29" s="21" t="s">
        <v>120</v>
      </c>
      <c r="H29" s="22" t="s">
        <v>156</v>
      </c>
      <c r="I29" s="36">
        <f>制造费用归集与分配!I22</f>
        <v>896.55</v>
      </c>
    </row>
    <row r="30" spans="2:9" x14ac:dyDescent="0.25">
      <c r="B30" s="21" t="s">
        <v>68</v>
      </c>
      <c r="C30" s="21" t="s">
        <v>107</v>
      </c>
      <c r="D30" s="21" t="s">
        <v>113</v>
      </c>
      <c r="E30" s="21" t="s">
        <v>106</v>
      </c>
      <c r="F30" s="21" t="s">
        <v>114</v>
      </c>
      <c r="G30" s="21" t="s">
        <v>120</v>
      </c>
      <c r="H30" s="22" t="s">
        <v>157</v>
      </c>
      <c r="I30" s="36">
        <f>制造费用归集与分配!I23</f>
        <v>132.72</v>
      </c>
    </row>
    <row r="31" spans="2:9" x14ac:dyDescent="0.25">
      <c r="B31" s="21" t="s">
        <v>68</v>
      </c>
      <c r="C31" s="21" t="s">
        <v>107</v>
      </c>
      <c r="D31" s="21" t="s">
        <v>113</v>
      </c>
      <c r="E31" s="21" t="s">
        <v>106</v>
      </c>
      <c r="F31" s="21" t="s">
        <v>114</v>
      </c>
      <c r="G31" s="21" t="s">
        <v>120</v>
      </c>
      <c r="H31" s="22" t="s">
        <v>6</v>
      </c>
      <c r="I31" s="36">
        <f>制造费用归集与分配!I24</f>
        <v>1400.28</v>
      </c>
    </row>
    <row r="32" spans="2:9" x14ac:dyDescent="0.25">
      <c r="B32" s="21" t="s">
        <v>68</v>
      </c>
      <c r="C32" s="21" t="s">
        <v>107</v>
      </c>
      <c r="D32" s="21" t="s">
        <v>113</v>
      </c>
      <c r="E32" s="21" t="s">
        <v>106</v>
      </c>
      <c r="F32" s="21" t="s">
        <v>114</v>
      </c>
      <c r="G32" s="21" t="s">
        <v>120</v>
      </c>
      <c r="H32" s="22" t="s">
        <v>3</v>
      </c>
      <c r="I32" s="36">
        <f>制造费用归集与分配!I25</f>
        <v>1307.5899999999999</v>
      </c>
    </row>
    <row r="33" spans="2:12" x14ac:dyDescent="0.25">
      <c r="B33" s="21" t="s">
        <v>68</v>
      </c>
      <c r="C33" s="21" t="s">
        <v>107</v>
      </c>
      <c r="D33" s="21" t="s">
        <v>113</v>
      </c>
      <c r="E33" s="21" t="s">
        <v>106</v>
      </c>
      <c r="F33" s="21" t="s">
        <v>114</v>
      </c>
      <c r="G33" s="21" t="s">
        <v>120</v>
      </c>
      <c r="H33" s="22" t="s">
        <v>158</v>
      </c>
      <c r="I33" s="36">
        <f>制造费用归集与分配!I26</f>
        <v>1626.55</v>
      </c>
    </row>
    <row r="34" spans="2:12" x14ac:dyDescent="0.25">
      <c r="B34" s="21" t="s">
        <v>68</v>
      </c>
      <c r="C34" s="21" t="s">
        <v>107</v>
      </c>
      <c r="D34" s="21" t="s">
        <v>113</v>
      </c>
      <c r="E34" s="21" t="s">
        <v>106</v>
      </c>
      <c r="F34" s="21" t="s">
        <v>114</v>
      </c>
      <c r="G34" s="21" t="s">
        <v>120</v>
      </c>
      <c r="H34" s="22" t="s">
        <v>7</v>
      </c>
      <c r="I34" s="36">
        <f>制造费用归集与分配!I27</f>
        <v>397.24</v>
      </c>
    </row>
    <row r="35" spans="2:12" x14ac:dyDescent="0.25">
      <c r="B35" s="21" t="s">
        <v>68</v>
      </c>
      <c r="C35" s="21" t="s">
        <v>107</v>
      </c>
      <c r="D35" s="21" t="s">
        <v>113</v>
      </c>
      <c r="E35" s="21" t="s">
        <v>106</v>
      </c>
      <c r="F35" s="21" t="s">
        <v>114</v>
      </c>
      <c r="G35" s="21" t="s">
        <v>120</v>
      </c>
      <c r="H35" s="22" t="s">
        <v>100</v>
      </c>
      <c r="I35" s="36">
        <f>制造费用归集与分配!I28</f>
        <v>4965.5200000000004</v>
      </c>
    </row>
    <row r="36" spans="2:12" x14ac:dyDescent="0.25">
      <c r="B36" s="21" t="s">
        <v>68</v>
      </c>
      <c r="C36" s="21" t="s">
        <v>107</v>
      </c>
      <c r="D36" s="21" t="s">
        <v>113</v>
      </c>
      <c r="E36" s="21" t="s">
        <v>106</v>
      </c>
      <c r="F36" s="21" t="s">
        <v>114</v>
      </c>
      <c r="G36" s="21" t="s">
        <v>120</v>
      </c>
      <c r="H36" s="22" t="s">
        <v>159</v>
      </c>
      <c r="I36" s="36">
        <f>制造费用归集与分配!I29</f>
        <v>65517.24</v>
      </c>
    </row>
    <row r="37" spans="2:12" x14ac:dyDescent="0.25">
      <c r="B37" s="21" t="s">
        <v>68</v>
      </c>
      <c r="C37" s="21" t="s">
        <v>107</v>
      </c>
      <c r="D37" s="21" t="s">
        <v>113</v>
      </c>
      <c r="E37" s="21" t="s">
        <v>106</v>
      </c>
      <c r="F37" s="21" t="s">
        <v>114</v>
      </c>
      <c r="G37" s="21" t="s">
        <v>120</v>
      </c>
      <c r="H37" s="22" t="s">
        <v>160</v>
      </c>
      <c r="I37" s="36">
        <f>制造费用归集与分配!I30</f>
        <v>215.17</v>
      </c>
    </row>
    <row r="38" spans="2:12" x14ac:dyDescent="0.25">
      <c r="B38" s="21" t="s">
        <v>68</v>
      </c>
      <c r="C38" s="21" t="s">
        <v>107</v>
      </c>
      <c r="D38" s="21" t="s">
        <v>113</v>
      </c>
      <c r="E38" s="21" t="s">
        <v>106</v>
      </c>
      <c r="F38" s="21" t="s">
        <v>114</v>
      </c>
      <c r="G38" s="21" t="s">
        <v>120</v>
      </c>
      <c r="H38" s="22" t="s">
        <v>161</v>
      </c>
      <c r="I38" s="36">
        <f>制造费用归集与分配!I31</f>
        <v>1075.8599999999999</v>
      </c>
    </row>
    <row r="39" spans="2:12" x14ac:dyDescent="0.25">
      <c r="B39" s="90" t="s">
        <v>93</v>
      </c>
      <c r="C39" s="90"/>
      <c r="D39" s="90"/>
      <c r="E39" s="90"/>
      <c r="F39" s="90"/>
      <c r="G39" s="90"/>
      <c r="H39" s="90"/>
      <c r="I39" s="36">
        <f>SUBTOTAL(9,I3:I38)</f>
        <v>225350.56999999989</v>
      </c>
    </row>
    <row r="40" spans="2:12" x14ac:dyDescent="0.25">
      <c r="F40" s="99"/>
      <c r="G40" s="99"/>
      <c r="H40" s="99"/>
      <c r="I40" s="99"/>
      <c r="J40" s="99"/>
      <c r="K40" s="99"/>
      <c r="L40" s="99"/>
    </row>
  </sheetData>
  <autoFilter ref="B2:I38" xr:uid="{75D9C235-64E6-4784-BF94-7BF9D3FC47CA}">
    <filterColumn colId="5">
      <filters>
        <filter val="制造费用"/>
      </filters>
    </filterColumn>
  </autoFilter>
  <mergeCells count="2">
    <mergeCell ref="F40:L40"/>
    <mergeCell ref="B39:H39"/>
  </mergeCells>
  <phoneticPr fontId="1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B786-8FD3-4122-99B3-9B1C46D0F89B}">
  <dimension ref="B2:F19"/>
  <sheetViews>
    <sheetView workbookViewId="0">
      <selection activeCell="F15" sqref="F15"/>
    </sheetView>
  </sheetViews>
  <sheetFormatPr defaultColWidth="29.08984375" defaultRowHeight="14" x14ac:dyDescent="0.25"/>
  <cols>
    <col min="1" max="1" width="8" customWidth="1"/>
    <col min="8" max="12" width="15" customWidth="1"/>
  </cols>
  <sheetData>
    <row r="2" spans="2:6" x14ac:dyDescent="0.25">
      <c r="B2" s="58" t="s">
        <v>167</v>
      </c>
      <c r="C2" s="25"/>
      <c r="D2" s="25"/>
      <c r="E2" s="25"/>
      <c r="F2" s="25"/>
    </row>
    <row r="3" spans="2:6" x14ac:dyDescent="0.25">
      <c r="B3" s="100" t="s">
        <v>173</v>
      </c>
      <c r="C3" s="100"/>
      <c r="D3" s="100"/>
      <c r="E3" s="100"/>
      <c r="F3" s="100"/>
    </row>
    <row r="4" spans="2:6" x14ac:dyDescent="0.25">
      <c r="B4" s="51" t="s">
        <v>168</v>
      </c>
      <c r="C4" s="51" t="s">
        <v>89</v>
      </c>
      <c r="D4" s="51" t="s">
        <v>65</v>
      </c>
      <c r="E4" s="51" t="s">
        <v>66</v>
      </c>
      <c r="F4" s="51" t="s">
        <v>84</v>
      </c>
    </row>
    <row r="5" spans="2:6" x14ac:dyDescent="0.25">
      <c r="B5" s="36" t="s">
        <v>169</v>
      </c>
      <c r="C5" s="36">
        <v>0</v>
      </c>
      <c r="D5" s="36">
        <v>0</v>
      </c>
      <c r="E5" s="36">
        <v>0</v>
      </c>
      <c r="F5" s="36">
        <v>0</v>
      </c>
    </row>
    <row r="6" spans="2:6" x14ac:dyDescent="0.25">
      <c r="B6" s="36" t="s">
        <v>170</v>
      </c>
      <c r="C6" s="33">
        <f>SUM(材料费用归集!G16:G17)</f>
        <v>700884.95</v>
      </c>
      <c r="D6" s="36">
        <f>SUM(生产费用分配表!I3:I6)</f>
        <v>21852.460000000003</v>
      </c>
      <c r="E6" s="36">
        <f>制造费用归集与分配!N5</f>
        <v>132102.06</v>
      </c>
      <c r="F6" s="36">
        <f>SUM(C6:E6)</f>
        <v>854839.47</v>
      </c>
    </row>
    <row r="7" spans="2:6" x14ac:dyDescent="0.25">
      <c r="B7" s="36" t="s">
        <v>132</v>
      </c>
      <c r="C7" s="36">
        <f>C6+C5</f>
        <v>700884.95</v>
      </c>
      <c r="D7" s="36">
        <f>D6+D5</f>
        <v>21852.460000000003</v>
      </c>
      <c r="E7" s="36">
        <f>E6+E5</f>
        <v>132102.06</v>
      </c>
      <c r="F7" s="36">
        <f>SUM(C7:E7)</f>
        <v>854839.47</v>
      </c>
    </row>
    <row r="8" spans="2:6" x14ac:dyDescent="0.25">
      <c r="B8" s="36" t="s">
        <v>171</v>
      </c>
      <c r="C8" s="36">
        <v>661946.9</v>
      </c>
      <c r="D8" s="36">
        <f>D7</f>
        <v>21852.460000000003</v>
      </c>
      <c r="E8" s="36">
        <f>E7</f>
        <v>132102.06</v>
      </c>
      <c r="F8" s="36">
        <f>SUM(C8:E8)</f>
        <v>815901.41999999993</v>
      </c>
    </row>
    <row r="9" spans="2:6" x14ac:dyDescent="0.25">
      <c r="B9" s="63" t="s">
        <v>217</v>
      </c>
      <c r="C9" s="36">
        <f>C7-C8</f>
        <v>38938.04999999993</v>
      </c>
      <c r="D9" s="36">
        <f>D7-D8</f>
        <v>0</v>
      </c>
      <c r="E9" s="36">
        <f>E7-E8</f>
        <v>0</v>
      </c>
      <c r="F9" s="33">
        <f>SUM(C9:E9)</f>
        <v>38938.04999999993</v>
      </c>
    </row>
    <row r="10" spans="2:6" x14ac:dyDescent="0.25">
      <c r="B10" s="18"/>
      <c r="C10" s="18"/>
      <c r="D10" s="18"/>
      <c r="E10" s="18"/>
      <c r="F10" s="18"/>
    </row>
    <row r="12" spans="2:6" x14ac:dyDescent="0.25">
      <c r="B12" s="58" t="s">
        <v>167</v>
      </c>
      <c r="C12" s="25"/>
      <c r="D12" s="25"/>
      <c r="E12" s="25"/>
      <c r="F12" s="25"/>
    </row>
    <row r="13" spans="2:6" x14ac:dyDescent="0.25">
      <c r="B13" s="100" t="s">
        <v>174</v>
      </c>
      <c r="C13" s="100"/>
      <c r="D13" s="100"/>
      <c r="E13" s="100"/>
      <c r="F13" s="100"/>
    </row>
    <row r="14" spans="2:6" x14ac:dyDescent="0.25">
      <c r="B14" s="51" t="s">
        <v>168</v>
      </c>
      <c r="C14" s="51" t="s">
        <v>89</v>
      </c>
      <c r="D14" s="51" t="s">
        <v>65</v>
      </c>
      <c r="E14" s="51" t="s">
        <v>66</v>
      </c>
      <c r="F14" s="51" t="s">
        <v>84</v>
      </c>
    </row>
    <row r="15" spans="2:6" x14ac:dyDescent="0.25">
      <c r="B15" s="36" t="s">
        <v>169</v>
      </c>
      <c r="C15" s="36">
        <v>0</v>
      </c>
      <c r="D15" s="36">
        <v>0</v>
      </c>
      <c r="E15" s="36">
        <v>0</v>
      </c>
      <c r="F15" s="36">
        <v>0</v>
      </c>
    </row>
    <row r="16" spans="2:6" x14ac:dyDescent="0.25">
      <c r="B16" s="36" t="s">
        <v>170</v>
      </c>
      <c r="C16" s="63">
        <f>SUM(材料费用归集!G18:G19)</f>
        <v>1071681.42</v>
      </c>
      <c r="D16" s="36">
        <f>SUM(生产费用分配表!I7:I10)</f>
        <v>17591.54</v>
      </c>
      <c r="E16" s="36">
        <f>制造费用归集与分配!N6</f>
        <v>93248.51</v>
      </c>
      <c r="F16" s="36">
        <f>SUM(C16:E16)</f>
        <v>1182521.47</v>
      </c>
    </row>
    <row r="17" spans="2:6" x14ac:dyDescent="0.25">
      <c r="B17" s="36" t="s">
        <v>132</v>
      </c>
      <c r="C17" s="36">
        <f>C16+C15</f>
        <v>1071681.42</v>
      </c>
      <c r="D17" s="36">
        <f>D16+D15</f>
        <v>17591.54</v>
      </c>
      <c r="E17" s="36">
        <f>E16+E15</f>
        <v>93248.51</v>
      </c>
      <c r="F17" s="36">
        <f>SUM(C17:E17)</f>
        <v>1182521.47</v>
      </c>
    </row>
    <row r="18" spans="2:6" x14ac:dyDescent="0.25">
      <c r="B18" s="36" t="s">
        <v>171</v>
      </c>
      <c r="C18" s="33">
        <f>SUM(材料费用分配!M5:M6)</f>
        <v>918584.07</v>
      </c>
      <c r="D18" s="36">
        <f>D17</f>
        <v>17591.54</v>
      </c>
      <c r="E18" s="36">
        <f>E17</f>
        <v>93248.51</v>
      </c>
      <c r="F18" s="36">
        <f>SUM(C18:E18)</f>
        <v>1029424.12</v>
      </c>
    </row>
    <row r="19" spans="2:6" x14ac:dyDescent="0.25">
      <c r="B19" s="36" t="s">
        <v>172</v>
      </c>
      <c r="C19" s="36">
        <f>C17-C18</f>
        <v>153097.34999999998</v>
      </c>
      <c r="D19" s="36">
        <f>D17-D18</f>
        <v>0</v>
      </c>
      <c r="E19" s="36">
        <f>E17-E18</f>
        <v>0</v>
      </c>
      <c r="F19" s="36">
        <f>SUM(C19:E19)</f>
        <v>153097.34999999998</v>
      </c>
    </row>
  </sheetData>
  <mergeCells count="2">
    <mergeCell ref="B3:F3"/>
    <mergeCell ref="B13:F13"/>
  </mergeCells>
  <phoneticPr fontId="1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8D80-E033-4EF4-8F3B-041E851FC7B1}">
  <dimension ref="B2:F5"/>
  <sheetViews>
    <sheetView workbookViewId="0">
      <selection activeCell="I15" sqref="I15"/>
    </sheetView>
  </sheetViews>
  <sheetFormatPr defaultColWidth="13.26953125" defaultRowHeight="16.5" customHeight="1" x14ac:dyDescent="0.25"/>
  <cols>
    <col min="3" max="6" width="13.26953125" style="19"/>
  </cols>
  <sheetData>
    <row r="2" spans="2:6" ht="16.5" customHeight="1" x14ac:dyDescent="0.25">
      <c r="B2" s="90" t="s">
        <v>176</v>
      </c>
      <c r="C2" s="90"/>
      <c r="D2" s="90"/>
      <c r="E2" s="90"/>
      <c r="F2" s="90"/>
    </row>
    <row r="3" spans="2:6" ht="16.5" customHeight="1" x14ac:dyDescent="0.25">
      <c r="B3" s="48" t="s">
        <v>98</v>
      </c>
      <c r="C3" s="51" t="s">
        <v>175</v>
      </c>
      <c r="D3" s="51" t="s">
        <v>109</v>
      </c>
      <c r="E3" s="51" t="s">
        <v>120</v>
      </c>
      <c r="F3" s="51" t="s">
        <v>93</v>
      </c>
    </row>
    <row r="4" spans="2:6" ht="16.5" customHeight="1" x14ac:dyDescent="0.25">
      <c r="B4" s="21" t="s">
        <v>105</v>
      </c>
      <c r="C4" s="36">
        <f>产品成本明细账!C8</f>
        <v>661946.9</v>
      </c>
      <c r="D4" s="36">
        <f>产品成本明细账!D8</f>
        <v>21852.460000000003</v>
      </c>
      <c r="E4" s="36">
        <f>产品成本明细账!E8</f>
        <v>132102.06</v>
      </c>
      <c r="F4" s="36">
        <f>SUM(C4:E4)</f>
        <v>815901.41999999993</v>
      </c>
    </row>
    <row r="5" spans="2:6" ht="16.5" customHeight="1" x14ac:dyDescent="0.25">
      <c r="B5" s="21" t="s">
        <v>106</v>
      </c>
      <c r="C5" s="36">
        <f>产品成本明细账!C18</f>
        <v>918584.07</v>
      </c>
      <c r="D5" s="36">
        <f>产品成本明细账!D18</f>
        <v>17591.54</v>
      </c>
      <c r="E5" s="36">
        <f>产品成本明细账!E18</f>
        <v>93248.51</v>
      </c>
      <c r="F5" s="36">
        <f>SUM(C5:E5)</f>
        <v>1029424.12</v>
      </c>
    </row>
  </sheetData>
  <mergeCells count="1">
    <mergeCell ref="B2:F2"/>
  </mergeCells>
  <phoneticPr fontId="1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5D0F-1FC1-4AC0-B0A7-53450878035D}">
  <dimension ref="B2:P9"/>
  <sheetViews>
    <sheetView workbookViewId="0">
      <selection activeCell="I5" sqref="I5"/>
    </sheetView>
  </sheetViews>
  <sheetFormatPr defaultRowHeight="14" x14ac:dyDescent="0.25"/>
  <cols>
    <col min="3" max="3" width="11.7265625" customWidth="1"/>
    <col min="4" max="4" width="7.08984375" customWidth="1"/>
    <col min="5" max="5" width="6.90625" style="19" customWidth="1"/>
    <col min="6" max="8" width="8.7265625" style="19"/>
    <col min="9" max="9" width="13.90625" style="20" bestFit="1" customWidth="1"/>
    <col min="10" max="11" width="17.36328125" style="19" customWidth="1"/>
    <col min="12" max="12" width="15.453125" style="19" customWidth="1"/>
    <col min="13" max="13" width="17.36328125" style="19" customWidth="1"/>
    <col min="14" max="14" width="8.7265625" style="19"/>
    <col min="15" max="15" width="15.08984375" style="19" bestFit="1" customWidth="1"/>
    <col min="16" max="16" width="12.6328125" style="19" bestFit="1" customWidth="1"/>
    <col min="20" max="34" width="4.26953125" customWidth="1"/>
    <col min="38" max="38" width="4.54296875" customWidth="1"/>
    <col min="43" max="43" width="13.08984375" customWidth="1"/>
    <col min="44" max="44" width="12.36328125" customWidth="1"/>
    <col min="46" max="46" width="12" customWidth="1"/>
    <col min="47" max="47" width="12.1796875" customWidth="1"/>
    <col min="49" max="49" width="12.36328125" customWidth="1"/>
    <col min="50" max="50" width="11.453125" customWidth="1"/>
  </cols>
  <sheetData>
    <row r="2" spans="2:16" x14ac:dyDescent="0.25">
      <c r="B2" s="90" t="s">
        <v>110</v>
      </c>
      <c r="C2" s="90" t="s">
        <v>98</v>
      </c>
      <c r="D2" s="90" t="s">
        <v>183</v>
      </c>
      <c r="E2" s="101" t="s">
        <v>177</v>
      </c>
      <c r="F2" s="101"/>
      <c r="G2" s="101"/>
      <c r="H2" s="101" t="s">
        <v>181</v>
      </c>
      <c r="I2" s="101"/>
      <c r="J2" s="101"/>
      <c r="K2" s="101" t="s">
        <v>189</v>
      </c>
      <c r="L2" s="101"/>
      <c r="M2" s="101"/>
      <c r="N2" s="101" t="s">
        <v>182</v>
      </c>
      <c r="O2" s="101"/>
      <c r="P2" s="101"/>
    </row>
    <row r="3" spans="2:16" x14ac:dyDescent="0.25">
      <c r="B3" s="90"/>
      <c r="C3" s="90"/>
      <c r="D3" s="90"/>
      <c r="E3" s="51" t="s">
        <v>178</v>
      </c>
      <c r="F3" s="51" t="s">
        <v>179</v>
      </c>
      <c r="G3" s="51" t="s">
        <v>180</v>
      </c>
      <c r="H3" s="51" t="s">
        <v>178</v>
      </c>
      <c r="I3" s="59" t="s">
        <v>179</v>
      </c>
      <c r="J3" s="51" t="s">
        <v>180</v>
      </c>
      <c r="K3" s="51" t="s">
        <v>178</v>
      </c>
      <c r="L3" s="59" t="s">
        <v>179</v>
      </c>
      <c r="M3" s="51" t="s">
        <v>180</v>
      </c>
      <c r="N3" s="51" t="s">
        <v>178</v>
      </c>
      <c r="O3" s="51" t="s">
        <v>179</v>
      </c>
      <c r="P3" s="51" t="s">
        <v>180</v>
      </c>
    </row>
    <row r="4" spans="2:16" x14ac:dyDescent="0.25">
      <c r="B4" s="21" t="s">
        <v>111</v>
      </c>
      <c r="C4" s="21" t="s">
        <v>105</v>
      </c>
      <c r="D4" s="21" t="s">
        <v>184</v>
      </c>
      <c r="E4" s="36"/>
      <c r="F4" s="36"/>
      <c r="G4" s="36"/>
      <c r="H4" s="36">
        <v>850</v>
      </c>
      <c r="I4" s="39">
        <f>J4/H4</f>
        <v>959.88402352941171</v>
      </c>
      <c r="J4" s="36">
        <f>产成品成本汇总表!F4</f>
        <v>815901.41999999993</v>
      </c>
      <c r="K4" s="36">
        <f>H4+E4</f>
        <v>850</v>
      </c>
      <c r="L4" s="39">
        <f>M4/K4</f>
        <v>959.88402352941171</v>
      </c>
      <c r="M4" s="36">
        <f>J4+G4</f>
        <v>815901.41999999993</v>
      </c>
      <c r="N4" s="36">
        <v>800</v>
      </c>
      <c r="O4" s="39">
        <f>I4</f>
        <v>959.88402352941171</v>
      </c>
      <c r="P4" s="36">
        <f>N4*O4</f>
        <v>767907.21882352931</v>
      </c>
    </row>
    <row r="5" spans="2:16" x14ac:dyDescent="0.25">
      <c r="B5" s="21" t="s">
        <v>111</v>
      </c>
      <c r="C5" s="21" t="s">
        <v>106</v>
      </c>
      <c r="D5" s="21" t="s">
        <v>184</v>
      </c>
      <c r="E5" s="36"/>
      <c r="F5" s="36"/>
      <c r="G5" s="36"/>
      <c r="H5" s="36">
        <v>600</v>
      </c>
      <c r="I5" s="39">
        <f>J5/H5</f>
        <v>1715.7068666666667</v>
      </c>
      <c r="J5" s="36">
        <f>产成品成本汇总表!F5</f>
        <v>1029424.12</v>
      </c>
      <c r="K5" s="36">
        <f>H5+E5</f>
        <v>600</v>
      </c>
      <c r="L5" s="39">
        <f>M5/K5</f>
        <v>1715.7068666666667</v>
      </c>
      <c r="M5" s="36">
        <f>J5+G5</f>
        <v>1029424.12</v>
      </c>
      <c r="N5" s="36">
        <v>500</v>
      </c>
      <c r="O5" s="39">
        <f>I5</f>
        <v>1715.7068666666667</v>
      </c>
      <c r="P5" s="36">
        <f>N5*O5</f>
        <v>857853.43333333335</v>
      </c>
    </row>
    <row r="9" spans="2:16" ht="13.5" customHeight="1" x14ac:dyDescent="0.25"/>
  </sheetData>
  <mergeCells count="7">
    <mergeCell ref="E2:G2"/>
    <mergeCell ref="C2:C3"/>
    <mergeCell ref="H2:J2"/>
    <mergeCell ref="N2:P2"/>
    <mergeCell ref="B2:B3"/>
    <mergeCell ref="D2:D3"/>
    <mergeCell ref="K2:M2"/>
  </mergeCells>
  <phoneticPr fontId="1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F3A7-CFE3-42BE-8919-746ABC388156}">
  <dimension ref="B3:J13"/>
  <sheetViews>
    <sheetView workbookViewId="0">
      <selection activeCell="D11" sqref="D11"/>
    </sheetView>
  </sheetViews>
  <sheetFormatPr defaultRowHeight="22.5" customHeight="1" x14ac:dyDescent="0.25"/>
  <cols>
    <col min="2" max="2" width="17.08984375" customWidth="1"/>
    <col min="3" max="3" width="27.08984375" customWidth="1"/>
    <col min="4" max="8" width="17.08984375" customWidth="1"/>
  </cols>
  <sheetData>
    <row r="3" spans="2:10" ht="22.5" customHeight="1" x14ac:dyDescent="0.25">
      <c r="B3" s="48" t="s">
        <v>67</v>
      </c>
      <c r="C3" s="48" t="s">
        <v>218</v>
      </c>
      <c r="D3" s="48" t="s">
        <v>258</v>
      </c>
      <c r="E3" s="48" t="s">
        <v>219</v>
      </c>
      <c r="F3" s="65" t="s">
        <v>220</v>
      </c>
      <c r="G3" s="66" t="s">
        <v>221</v>
      </c>
      <c r="H3" s="51" t="s">
        <v>222</v>
      </c>
      <c r="I3" s="51" t="s">
        <v>223</v>
      </c>
      <c r="J3" s="57" t="s">
        <v>224</v>
      </c>
    </row>
    <row r="4" spans="2:10" ht="22.5" customHeight="1" x14ac:dyDescent="0.25">
      <c r="B4" s="22" t="s">
        <v>68</v>
      </c>
      <c r="C4" s="22" t="s">
        <v>249</v>
      </c>
      <c r="D4" s="22"/>
      <c r="E4" s="22"/>
      <c r="F4" s="40">
        <v>26548.67</v>
      </c>
      <c r="G4" s="64">
        <v>2.9999999999999997E-4</v>
      </c>
      <c r="H4" s="36">
        <f t="shared" ref="H4:H12" si="0">ROUND(F4*G4,2)</f>
        <v>7.96</v>
      </c>
      <c r="I4" s="36">
        <f t="shared" ref="I4:I12" si="1">ROUND(H4*0.5,2)</f>
        <v>3.98</v>
      </c>
      <c r="J4" s="40">
        <f t="shared" ref="J4:J12" si="2">H4-I4</f>
        <v>3.98</v>
      </c>
    </row>
    <row r="5" spans="2:10" ht="22.5" customHeight="1" x14ac:dyDescent="0.25">
      <c r="B5" s="22" t="s">
        <v>68</v>
      </c>
      <c r="C5" s="22" t="s">
        <v>250</v>
      </c>
      <c r="D5" s="22"/>
      <c r="E5" s="22"/>
      <c r="F5" s="40">
        <v>77876.11</v>
      </c>
      <c r="G5" s="64">
        <v>2.9999999999999997E-4</v>
      </c>
      <c r="H5" s="36">
        <f t="shared" si="0"/>
        <v>23.36</v>
      </c>
      <c r="I5" s="36">
        <f t="shared" si="1"/>
        <v>11.68</v>
      </c>
      <c r="J5" s="40">
        <f t="shared" si="2"/>
        <v>11.68</v>
      </c>
    </row>
    <row r="6" spans="2:10" ht="22.5" customHeight="1" x14ac:dyDescent="0.25">
      <c r="B6" s="22" t="s">
        <v>68</v>
      </c>
      <c r="C6" s="22" t="s">
        <v>251</v>
      </c>
      <c r="D6" s="22">
        <v>300000</v>
      </c>
      <c r="E6" s="22">
        <v>1.06</v>
      </c>
      <c r="F6" s="40">
        <f>ROUND(D6/E6,2)</f>
        <v>283018.87</v>
      </c>
      <c r="G6" s="64">
        <v>2.9999999999999997E-4</v>
      </c>
      <c r="H6" s="36">
        <f t="shared" si="0"/>
        <v>84.91</v>
      </c>
      <c r="I6" s="36">
        <f t="shared" si="1"/>
        <v>42.46</v>
      </c>
      <c r="J6" s="40">
        <f t="shared" si="2"/>
        <v>42.449999999999996</v>
      </c>
    </row>
    <row r="7" spans="2:10" ht="22.5" customHeight="1" x14ac:dyDescent="0.25">
      <c r="B7" s="22" t="s">
        <v>68</v>
      </c>
      <c r="C7" s="22" t="s">
        <v>252</v>
      </c>
      <c r="D7" s="22">
        <v>715700</v>
      </c>
      <c r="E7" s="22">
        <v>1.1299999999999999</v>
      </c>
      <c r="F7" s="40">
        <f t="shared" ref="F7:F12" si="3">ROUND(D7/E7,2)</f>
        <v>633362.82999999996</v>
      </c>
      <c r="G7" s="64">
        <v>2.9999999999999997E-4</v>
      </c>
      <c r="H7" s="36">
        <f t="shared" si="0"/>
        <v>190.01</v>
      </c>
      <c r="I7" s="36">
        <f t="shared" si="1"/>
        <v>95.01</v>
      </c>
      <c r="J7" s="40">
        <f t="shared" si="2"/>
        <v>94.999999999999986</v>
      </c>
    </row>
    <row r="8" spans="2:10" ht="22.5" customHeight="1" x14ac:dyDescent="0.25">
      <c r="B8" s="22" t="s">
        <v>68</v>
      </c>
      <c r="C8" s="22" t="s">
        <v>253</v>
      </c>
      <c r="D8" s="22">
        <v>1515200</v>
      </c>
      <c r="E8" s="22">
        <v>1.1299999999999999</v>
      </c>
      <c r="F8" s="40">
        <f t="shared" si="3"/>
        <v>1340884.96</v>
      </c>
      <c r="G8" s="64">
        <v>2.9999999999999997E-4</v>
      </c>
      <c r="H8" s="36">
        <f t="shared" si="0"/>
        <v>402.27</v>
      </c>
      <c r="I8" s="36">
        <f t="shared" si="1"/>
        <v>201.14</v>
      </c>
      <c r="J8" s="40">
        <f t="shared" si="2"/>
        <v>201.13</v>
      </c>
    </row>
    <row r="9" spans="2:10" ht="22.5" customHeight="1" x14ac:dyDescent="0.25">
      <c r="B9" s="22" t="s">
        <v>68</v>
      </c>
      <c r="C9" s="22" t="s">
        <v>254</v>
      </c>
      <c r="D9" s="22">
        <v>312800</v>
      </c>
      <c r="E9" s="22">
        <v>1.1299999999999999</v>
      </c>
      <c r="F9" s="40">
        <f t="shared" si="3"/>
        <v>276814.15999999997</v>
      </c>
      <c r="G9" s="64">
        <v>2.9999999999999997E-4</v>
      </c>
      <c r="H9" s="36">
        <f t="shared" si="0"/>
        <v>83.04</v>
      </c>
      <c r="I9" s="36">
        <f t="shared" si="1"/>
        <v>41.52</v>
      </c>
      <c r="J9" s="40">
        <f t="shared" si="2"/>
        <v>41.52</v>
      </c>
    </row>
    <row r="10" spans="2:10" ht="22.5" customHeight="1" x14ac:dyDescent="0.25">
      <c r="B10" s="22" t="s">
        <v>68</v>
      </c>
      <c r="C10" s="22" t="s">
        <v>255</v>
      </c>
      <c r="D10" s="22">
        <v>1162800</v>
      </c>
      <c r="E10" s="22">
        <v>1.1299999999999999</v>
      </c>
      <c r="F10" s="40">
        <f t="shared" si="3"/>
        <v>1029026.55</v>
      </c>
      <c r="G10" s="64">
        <v>2.9999999999999997E-4</v>
      </c>
      <c r="H10" s="36">
        <f t="shared" si="0"/>
        <v>308.70999999999998</v>
      </c>
      <c r="I10" s="36">
        <f t="shared" si="1"/>
        <v>154.36000000000001</v>
      </c>
      <c r="J10" s="40">
        <f t="shared" si="2"/>
        <v>154.34999999999997</v>
      </c>
    </row>
    <row r="11" spans="2:10" ht="22.5" customHeight="1" x14ac:dyDescent="0.25">
      <c r="B11" s="22" t="s">
        <v>68</v>
      </c>
      <c r="C11" s="22" t="s">
        <v>256</v>
      </c>
      <c r="D11" s="22">
        <v>1262400</v>
      </c>
      <c r="E11" s="22">
        <v>1.1299999999999999</v>
      </c>
      <c r="F11" s="40">
        <f t="shared" si="3"/>
        <v>1117168.1399999999</v>
      </c>
      <c r="G11" s="64">
        <v>2.9999999999999997E-4</v>
      </c>
      <c r="H11" s="36">
        <f t="shared" si="0"/>
        <v>335.15</v>
      </c>
      <c r="I11" s="36">
        <f t="shared" si="1"/>
        <v>167.58</v>
      </c>
      <c r="J11" s="40">
        <f t="shared" si="2"/>
        <v>167.56999999999996</v>
      </c>
    </row>
    <row r="12" spans="2:10" ht="22.5" customHeight="1" x14ac:dyDescent="0.25">
      <c r="B12" s="22" t="s">
        <v>68</v>
      </c>
      <c r="C12" s="22" t="s">
        <v>257</v>
      </c>
      <c r="D12" s="22">
        <v>1609900</v>
      </c>
      <c r="E12" s="22">
        <v>1.1299999999999999</v>
      </c>
      <c r="F12" s="40">
        <f t="shared" si="3"/>
        <v>1424690.27</v>
      </c>
      <c r="G12" s="64">
        <v>2.9999999999999997E-4</v>
      </c>
      <c r="H12" s="36">
        <f t="shared" si="0"/>
        <v>427.41</v>
      </c>
      <c r="I12" s="36">
        <f t="shared" si="1"/>
        <v>213.71</v>
      </c>
      <c r="J12" s="40">
        <f t="shared" si="2"/>
        <v>213.70000000000002</v>
      </c>
    </row>
    <row r="13" spans="2:10" ht="22.5" customHeight="1" x14ac:dyDescent="0.25">
      <c r="B13" s="92" t="s">
        <v>84</v>
      </c>
      <c r="C13" s="92"/>
      <c r="D13" s="92"/>
      <c r="E13" s="92"/>
      <c r="F13" s="92"/>
      <c r="G13" s="92"/>
      <c r="H13" s="36">
        <f>SUM(H4:H12)</f>
        <v>1862.82</v>
      </c>
      <c r="I13" s="36">
        <f>SUM(I4:I12)</f>
        <v>931.44</v>
      </c>
      <c r="J13" s="40">
        <f>SUM(J4:J12)</f>
        <v>931.37999999999988</v>
      </c>
    </row>
  </sheetData>
  <mergeCells count="1">
    <mergeCell ref="B13:G13"/>
  </mergeCells>
  <phoneticPr fontId="1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7477-D2D1-4220-B143-7EBA0EC75CFF}">
  <dimension ref="B2:K4"/>
  <sheetViews>
    <sheetView workbookViewId="0">
      <selection activeCell="H5" sqref="H5"/>
    </sheetView>
  </sheetViews>
  <sheetFormatPr defaultRowHeight="14" x14ac:dyDescent="0.25"/>
  <cols>
    <col min="2" max="9" width="15.08984375" customWidth="1"/>
    <col min="10" max="10" width="17.81640625" customWidth="1"/>
    <col min="11" max="11" width="15.08984375" customWidth="1"/>
  </cols>
  <sheetData>
    <row r="2" spans="2:11" x14ac:dyDescent="0.25">
      <c r="B2" s="48" t="s">
        <v>67</v>
      </c>
      <c r="C2" s="51" t="s">
        <v>226</v>
      </c>
      <c r="D2" s="51" t="s">
        <v>227</v>
      </c>
      <c r="E2" s="51" t="s">
        <v>228</v>
      </c>
      <c r="F2" s="51" t="s">
        <v>229</v>
      </c>
      <c r="G2" s="51" t="s">
        <v>219</v>
      </c>
      <c r="H2" s="51" t="s">
        <v>230</v>
      </c>
      <c r="I2" s="51" t="s">
        <v>231</v>
      </c>
      <c r="J2" s="51" t="s">
        <v>232</v>
      </c>
      <c r="K2" s="51" t="s">
        <v>233</v>
      </c>
    </row>
    <row r="3" spans="2:11" x14ac:dyDescent="0.25">
      <c r="B3" s="37" t="s">
        <v>225</v>
      </c>
      <c r="C3" s="36">
        <v>-8216.5</v>
      </c>
      <c r="D3" s="36">
        <f>C3</f>
        <v>-8216.5</v>
      </c>
      <c r="E3" s="36">
        <v>0</v>
      </c>
      <c r="F3" s="36">
        <v>0</v>
      </c>
      <c r="G3" s="36">
        <v>0.2</v>
      </c>
      <c r="H3" s="36">
        <v>0</v>
      </c>
      <c r="I3" s="36">
        <v>0</v>
      </c>
      <c r="J3" s="36">
        <f>H3</f>
        <v>0</v>
      </c>
      <c r="K3" s="36">
        <f>D3-H3</f>
        <v>-8216.5</v>
      </c>
    </row>
    <row r="4" spans="2:11" x14ac:dyDescent="0.25">
      <c r="B4" s="37" t="s">
        <v>68</v>
      </c>
      <c r="C4" s="36">
        <v>464636.24000000022</v>
      </c>
      <c r="D4" s="36">
        <f>C4+D3</f>
        <v>456419.74000000022</v>
      </c>
      <c r="E4" s="36">
        <v>0.25</v>
      </c>
      <c r="F4" s="36">
        <f>ROUND(C4*E4,2)</f>
        <v>116159.06</v>
      </c>
      <c r="G4" s="36">
        <v>0.2</v>
      </c>
      <c r="H4" s="36">
        <f>ROUND(G4*F4,2)</f>
        <v>23231.81</v>
      </c>
      <c r="I4" s="36">
        <f>C4-H4</f>
        <v>441404.43000000023</v>
      </c>
      <c r="J4" s="36">
        <f>H4+J3</f>
        <v>23231.81</v>
      </c>
      <c r="K4" s="36">
        <f>D4-J4</f>
        <v>433187.93000000023</v>
      </c>
    </row>
  </sheetData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D554-C45F-4DBE-A3A0-0BDC8B27CF9F}">
  <dimension ref="B2:J11"/>
  <sheetViews>
    <sheetView workbookViewId="0">
      <selection activeCell="I13" sqref="I13"/>
    </sheetView>
  </sheetViews>
  <sheetFormatPr defaultColWidth="14.1796875" defaultRowHeight="14" x14ac:dyDescent="0.25"/>
  <cols>
    <col min="1" max="4" width="14.1796875" style="18"/>
    <col min="5" max="5" width="14.1796875" style="35"/>
    <col min="6" max="7" width="14.1796875" style="18"/>
    <col min="8" max="10" width="18" style="18" customWidth="1"/>
    <col min="11" max="16384" width="14.1796875" style="18"/>
  </cols>
  <sheetData>
    <row r="2" spans="2:10" s="14" customFormat="1" ht="28" x14ac:dyDescent="0.25">
      <c r="B2" s="49" t="s">
        <v>239</v>
      </c>
      <c r="C2" s="49" t="s">
        <v>240</v>
      </c>
      <c r="D2" s="49" t="s">
        <v>241</v>
      </c>
      <c r="E2" s="49" t="s">
        <v>242</v>
      </c>
      <c r="F2" s="50" t="s">
        <v>243</v>
      </c>
      <c r="G2" s="49" t="s">
        <v>244</v>
      </c>
      <c r="H2" s="49" t="s">
        <v>235</v>
      </c>
      <c r="I2" s="49" t="s">
        <v>236</v>
      </c>
      <c r="J2" s="49" t="s">
        <v>237</v>
      </c>
    </row>
    <row r="3" spans="2:10" x14ac:dyDescent="0.25">
      <c r="B3" s="22" t="s">
        <v>238</v>
      </c>
      <c r="C3" s="22">
        <v>10000000</v>
      </c>
      <c r="D3" s="22">
        <v>5</v>
      </c>
      <c r="E3" s="22">
        <v>0.05</v>
      </c>
      <c r="F3" s="36">
        <f>ROUND(C3*(1-E3)/60,2)</f>
        <v>158333.32999999999</v>
      </c>
      <c r="G3" s="22" t="s">
        <v>68</v>
      </c>
      <c r="H3" s="102">
        <f>F3</f>
        <v>158333.32999999999</v>
      </c>
      <c r="I3" s="105">
        <f>SUM(F3:F8)</f>
        <v>159986.71</v>
      </c>
      <c r="J3" s="102">
        <f>SUM(F3:F9)</f>
        <v>206692.71</v>
      </c>
    </row>
    <row r="4" spans="2:10" x14ac:dyDescent="0.25">
      <c r="B4" s="22" t="s">
        <v>245</v>
      </c>
      <c r="C4" s="22">
        <v>26548.67</v>
      </c>
      <c r="D4" s="22">
        <v>5</v>
      </c>
      <c r="E4" s="22">
        <v>0.05</v>
      </c>
      <c r="F4" s="36">
        <f t="shared" ref="F4" si="0">ROUND(C4*(1-E4)/60,2)</f>
        <v>420.35</v>
      </c>
      <c r="G4" s="22" t="s">
        <v>234</v>
      </c>
      <c r="H4" s="103"/>
      <c r="I4" s="103"/>
      <c r="J4" s="103"/>
    </row>
    <row r="5" spans="2:10" x14ac:dyDescent="0.25">
      <c r="B5" s="22" t="s">
        <v>246</v>
      </c>
      <c r="C5" s="22">
        <v>14159.29</v>
      </c>
      <c r="D5" s="22">
        <v>5</v>
      </c>
      <c r="E5" s="22">
        <v>0.05</v>
      </c>
      <c r="F5" s="36">
        <f>ROUND(C5*(1-E5)/60,2)</f>
        <v>224.19</v>
      </c>
      <c r="G5" s="22" t="s">
        <v>234</v>
      </c>
      <c r="H5" s="103"/>
      <c r="I5" s="103"/>
      <c r="J5" s="103"/>
    </row>
    <row r="6" spans="2:10" x14ac:dyDescent="0.25">
      <c r="B6" s="22" t="s">
        <v>246</v>
      </c>
      <c r="C6" s="22">
        <v>7079.65</v>
      </c>
      <c r="D6" s="22">
        <v>5</v>
      </c>
      <c r="E6" s="22">
        <v>0.05</v>
      </c>
      <c r="F6" s="36">
        <f>ROUND(C6*(1-E6)/60,2)</f>
        <v>112.09</v>
      </c>
      <c r="G6" s="22" t="s">
        <v>234</v>
      </c>
      <c r="H6" s="103"/>
      <c r="I6" s="103"/>
      <c r="J6" s="103"/>
    </row>
    <row r="7" spans="2:10" x14ac:dyDescent="0.25">
      <c r="B7" s="22" t="s">
        <v>246</v>
      </c>
      <c r="C7" s="22">
        <v>7079.65</v>
      </c>
      <c r="D7" s="22">
        <v>5</v>
      </c>
      <c r="E7" s="22">
        <v>0.05</v>
      </c>
      <c r="F7" s="36">
        <f>ROUND(C7*(1-E7)/60,2)</f>
        <v>112.09</v>
      </c>
      <c r="G7" s="22" t="s">
        <v>234</v>
      </c>
      <c r="H7" s="103"/>
      <c r="I7" s="103"/>
      <c r="J7" s="103"/>
    </row>
    <row r="8" spans="2:10" x14ac:dyDescent="0.25">
      <c r="B8" s="22" t="s">
        <v>246</v>
      </c>
      <c r="C8" s="22">
        <v>49557.52</v>
      </c>
      <c r="D8" s="22">
        <v>5</v>
      </c>
      <c r="E8" s="22">
        <v>0.05</v>
      </c>
      <c r="F8" s="36">
        <f>ROUND(C8*(1-E8)/60,2)</f>
        <v>784.66</v>
      </c>
      <c r="G8" s="22" t="s">
        <v>234</v>
      </c>
      <c r="H8" s="103"/>
      <c r="I8" s="103"/>
      <c r="J8" s="103"/>
    </row>
    <row r="9" spans="2:10" x14ac:dyDescent="0.25">
      <c r="B9" s="22" t="s">
        <v>247</v>
      </c>
      <c r="C9" s="22">
        <v>3539823.01</v>
      </c>
      <c r="D9" s="22">
        <v>6</v>
      </c>
      <c r="E9" s="22">
        <v>0.05</v>
      </c>
      <c r="F9" s="36">
        <f>ROUND(C9*(1-E9)/72,2)</f>
        <v>46706</v>
      </c>
      <c r="G9" s="22" t="s">
        <v>248</v>
      </c>
      <c r="H9" s="104"/>
      <c r="I9" s="104"/>
      <c r="J9" s="104"/>
    </row>
    <row r="11" spans="2:10" x14ac:dyDescent="0.25">
      <c r="D11" s="35"/>
    </row>
  </sheetData>
  <mergeCells count="3">
    <mergeCell ref="H3:H9"/>
    <mergeCell ref="I3:I9"/>
    <mergeCell ref="J3:J9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社保缴纳明细</vt:lpstr>
      <vt:lpstr>公积金缴纳明细</vt:lpstr>
      <vt:lpstr>个税缴纳明细</vt:lpstr>
      <vt:lpstr>四川诚远股份有限公司职工工资结算表-10月</vt:lpstr>
      <vt:lpstr>材料费用归集</vt:lpstr>
      <vt:lpstr>材料费用分配</vt:lpstr>
      <vt:lpstr>职工薪酬费用分配表</vt:lpstr>
      <vt:lpstr>制造费用归集与分配</vt:lpstr>
      <vt:lpstr>生产费用分配表</vt:lpstr>
      <vt:lpstr>产品成本明细账</vt:lpstr>
      <vt:lpstr>产成品成本汇总表</vt:lpstr>
      <vt:lpstr>销售产品成本计算表</vt:lpstr>
      <vt:lpstr>印花税计算表</vt:lpstr>
      <vt:lpstr>企业所得税和利润计算表</vt:lpstr>
      <vt:lpstr>固定资产折旧明细表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Beauty Young</dc:creator>
  <cp:lastModifiedBy>作作 杨</cp:lastModifiedBy>
  <dcterms:created xsi:type="dcterms:W3CDTF">2023-07-09T10:22:16Z</dcterms:created>
  <dcterms:modified xsi:type="dcterms:W3CDTF">2024-03-29T02:26:34Z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D880204844FC48BF92E55243D0ABE517_11</vt:lpwstr>
  </property>
  <property fmtid="{D5CDD505-2E9C-101B-9397-08002B2CF9AE}" pid="3" name="KSOProductBuildVer">
    <vt:lpwstr>2052-11.1.0.14309</vt:lpwstr>
  </property>
</Properties>
</file>